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80" windowWidth="11340" windowHeight="5775" tabRatio="922" firstSheet="17" activeTab="29"/>
  </bookViews>
  <sheets>
    <sheet name="60м" sheetId="65" state="hidden" r:id="rId1"/>
    <sheet name="60м Ф" sheetId="100" state="hidden" r:id="rId2"/>
    <sheet name="200м" sheetId="117" state="hidden" r:id="rId3"/>
    <sheet name="200мф" sheetId="118" state="hidden" r:id="rId4"/>
    <sheet name="400м" sheetId="119" state="hidden" r:id="rId5"/>
    <sheet name="800м" sheetId="121" state="hidden" r:id="rId6"/>
    <sheet name="1500м" sheetId="123" state="hidden" r:id="rId7"/>
    <sheet name="3000м" sheetId="124" state="hidden" r:id="rId8"/>
    <sheet name="4х200" sheetId="136" state="hidden" r:id="rId9"/>
    <sheet name="60сб" sheetId="125" state="hidden" r:id="rId10"/>
    <sheet name="60сб ф" sheetId="127" state="hidden" r:id="rId11"/>
    <sheet name="2000сп" sheetId="130" state="hidden" r:id="rId12"/>
    <sheet name="ВЫСОТА" sheetId="36" state="hidden" r:id="rId13"/>
    <sheet name="ШЕСТ ф" sheetId="103" state="hidden" r:id="rId14"/>
    <sheet name="ДЛ-НА" sheetId="24" state="hidden" r:id="rId15"/>
    <sheet name="ТРОЙ" sheetId="26" state="hidden" r:id="rId16"/>
    <sheet name="ядро" sheetId="134" state="hidden" r:id="rId17"/>
    <sheet name="И60" sheetId="40" r:id="rId18"/>
    <sheet name="И200" sheetId="141" r:id="rId19"/>
    <sheet name="И 400" sheetId="76" r:id="rId20"/>
    <sheet name="И800" sheetId="89" r:id="rId21"/>
    <sheet name="И1500" sheetId="72" r:id="rId22"/>
    <sheet name="И3000" sheetId="49" r:id="rId23"/>
    <sheet name="И4х200" sheetId="143" r:id="rId24"/>
    <sheet name="И60 сб" sheetId="66" r:id="rId25"/>
    <sheet name="И2000сп" sheetId="81" r:id="rId26"/>
    <sheet name="И высота" sheetId="142" r:id="rId27"/>
    <sheet name="И ДЛИНА" sheetId="87" r:id="rId28"/>
    <sheet name="И ТРОЙНОЙ" sheetId="90" r:id="rId29"/>
    <sheet name="И ЯДРО" sheetId="69" r:id="rId30"/>
  </sheets>
  <externalReferences>
    <externalReference r:id="rId31"/>
  </externalReferences>
  <definedNames>
    <definedName name="_xlnm._FilterDatabase" localSheetId="19" hidden="1">'И 400'!$B$10:$L$10</definedName>
    <definedName name="_xlnm._FilterDatabase" localSheetId="27" hidden="1">'И ДЛИНА'!$B$10:$Q$11</definedName>
    <definedName name="_xlnm._FilterDatabase" localSheetId="29" hidden="1">'И ЯДРО'!$B$10:$Q$11</definedName>
    <definedName name="_xlnm._FilterDatabase" localSheetId="21" hidden="1">И1500!$B$10:$K$10</definedName>
    <definedName name="_xlnm._FilterDatabase" localSheetId="18" hidden="1">И200!$B$10:$L$10</definedName>
    <definedName name="_xlnm._FilterDatabase" localSheetId="22" hidden="1">И3000!$B$10:$K$10</definedName>
    <definedName name="_xlnm._FilterDatabase" localSheetId="17" hidden="1">И60!$B$10:$L$10</definedName>
    <definedName name="_xlnm._FilterDatabase" localSheetId="24" hidden="1">'И60 сб'!$B$10:$L$10</definedName>
    <definedName name="_xlnm._FilterDatabase" localSheetId="20" hidden="1">И800!$B$10:$L$10</definedName>
    <definedName name="CUMM" localSheetId="6">'1500м'!#REF!</definedName>
    <definedName name="CUMM" localSheetId="11">'2000сп'!#REF!</definedName>
    <definedName name="CUMM" localSheetId="2">'200м'!#REF!</definedName>
    <definedName name="CUMM" localSheetId="7">'3000м'!#REF!</definedName>
    <definedName name="CUMM" localSheetId="4">'400м'!#REF!</definedName>
    <definedName name="CUMM" localSheetId="8">'4х200'!#REF!</definedName>
    <definedName name="CUMM" localSheetId="9">'60сб'!#REF!</definedName>
    <definedName name="CUMM" localSheetId="5">'800м'!#REF!</definedName>
    <definedName name="CUMM" localSheetId="26">'60м'!#REF!</definedName>
    <definedName name="CUMM" localSheetId="18">'60м'!#REF!</definedName>
    <definedName name="CUMM" localSheetId="23">'[1]100м'!#REF!</definedName>
    <definedName name="CUMM">'60м'!#REF!</definedName>
    <definedName name="d_1" localSheetId="23">'[1]1'!$A$1</definedName>
    <definedName name="d_1">#REF!</definedName>
    <definedName name="d_2" localSheetId="23">'[1]1'!$A$2</definedName>
    <definedName name="d_2">#REF!</definedName>
    <definedName name="d_3" localSheetId="23">'[1]1'!$A$3</definedName>
    <definedName name="d_3">#REF!</definedName>
    <definedName name="d_4" localSheetId="23">'[1]1'!$A$4</definedName>
    <definedName name="d_4">#REF!</definedName>
    <definedName name="d_5" localSheetId="23">'[1]1'!$A$5</definedName>
    <definedName name="d_5">#REF!</definedName>
    <definedName name="d_6" localSheetId="23">'[1]1'!$A$6</definedName>
    <definedName name="d_6">#REF!</definedName>
    <definedName name="d_7" localSheetId="23">'[1]1'!$A$7</definedName>
    <definedName name="d_7">#REF!</definedName>
    <definedName name="date_1">#REF!</definedName>
    <definedName name="Name_1" localSheetId="23">'[1]1'!$A$9</definedName>
    <definedName name="Name_1">#REF!</definedName>
    <definedName name="Name_2" localSheetId="23">'[1]1'!$A$10</definedName>
    <definedName name="Name_2">#REF!</definedName>
    <definedName name="Name_3" localSheetId="23">'[1]1'!$A$11</definedName>
    <definedName name="Name_3">#REF!</definedName>
    <definedName name="Name_4" localSheetId="23">'[1]1'!$A$12</definedName>
    <definedName name="Name_4">#REF!</definedName>
    <definedName name="Name_5">#REF!</definedName>
    <definedName name="Name_6" localSheetId="23">'[1]1'!$A$13</definedName>
    <definedName name="Name_6">#REF!</definedName>
    <definedName name="Tit_1">#REF!</definedName>
    <definedName name="Z_B28A55F2_F506_44F5_8B45_C06C81F4E83D_.wvu.Rows" localSheetId="19" hidden="1">'И 400'!#REF!</definedName>
    <definedName name="Z_B28A55F2_F506_44F5_8B45_C06C81F4E83D_.wvu.Rows" localSheetId="26" hidden="1">'И высота'!#REF!</definedName>
    <definedName name="Z_B28A55F2_F506_44F5_8B45_C06C81F4E83D_.wvu.Rows" localSheetId="27" hidden="1">'И ДЛИНА'!#REF!</definedName>
    <definedName name="Z_B28A55F2_F506_44F5_8B45_C06C81F4E83D_.wvu.Rows" localSheetId="28" hidden="1">'И ТРОЙНОЙ'!#REF!</definedName>
    <definedName name="Z_B28A55F2_F506_44F5_8B45_C06C81F4E83D_.wvu.Rows" localSheetId="29" hidden="1">'И ЯДРО'!#REF!</definedName>
    <definedName name="Z_B28A55F2_F506_44F5_8B45_C06C81F4E83D_.wvu.Rows" localSheetId="21" hidden="1">И1500!#REF!</definedName>
    <definedName name="Z_B28A55F2_F506_44F5_8B45_C06C81F4E83D_.wvu.Rows" localSheetId="18" hidden="1">И200!#REF!</definedName>
    <definedName name="Z_B28A55F2_F506_44F5_8B45_C06C81F4E83D_.wvu.Rows" localSheetId="25" hidden="1">И2000сп!#REF!</definedName>
    <definedName name="Z_B28A55F2_F506_44F5_8B45_C06C81F4E83D_.wvu.Rows" localSheetId="17" hidden="1">И60!#REF!</definedName>
    <definedName name="Z_B28A55F2_F506_44F5_8B45_C06C81F4E83D_.wvu.Rows" localSheetId="24" hidden="1">'И60 сб'!#REF!</definedName>
    <definedName name="Z_B28A55F2_F506_44F5_8B45_C06C81F4E83D_.wvu.Rows" localSheetId="20" hidden="1">И800!#REF!</definedName>
    <definedName name="д">#REF!</definedName>
  </definedNames>
  <calcPr calcId="125725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calcChain.xml><?xml version="1.0" encoding="utf-8"?>
<calcChain xmlns="http://schemas.openxmlformats.org/spreadsheetml/2006/main">
  <c r="K9" i="76"/>
  <c r="D79" i="65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C55"/>
  <c r="B55"/>
  <c r="B36" i="121" l="1"/>
  <c r="C36"/>
  <c r="D36"/>
  <c r="B26"/>
  <c r="C26"/>
  <c r="D26"/>
  <c r="B18"/>
  <c r="C18"/>
  <c r="D18"/>
  <c r="B12"/>
  <c r="C12"/>
  <c r="D12"/>
  <c r="B13"/>
  <c r="C13"/>
  <c r="D13"/>
  <c r="B14"/>
  <c r="C14"/>
  <c r="D14"/>
  <c r="B15"/>
  <c r="C15"/>
  <c r="D15"/>
  <c r="B16"/>
  <c r="C16"/>
  <c r="D16"/>
  <c r="B9"/>
  <c r="C9"/>
  <c r="D9"/>
  <c r="B10"/>
  <c r="C10"/>
  <c r="D10"/>
  <c r="C10" i="117" l="1"/>
  <c r="B17" i="36" l="1"/>
  <c r="C17"/>
  <c r="D17"/>
  <c r="B18"/>
  <c r="C18"/>
  <c r="D18"/>
  <c r="B19"/>
  <c r="C19"/>
  <c r="D19"/>
  <c r="B20"/>
  <c r="C20"/>
  <c r="D20"/>
  <c r="D32" i="119"/>
  <c r="D33"/>
  <c r="B34"/>
  <c r="C34"/>
  <c r="B16"/>
  <c r="C16"/>
  <c r="B25"/>
  <c r="C25"/>
  <c r="D25"/>
  <c r="B22" i="103"/>
  <c r="C22"/>
  <c r="D22"/>
  <c r="B23"/>
  <c r="C23"/>
  <c r="D23"/>
  <c r="B34" i="65"/>
  <c r="C34"/>
  <c r="D34"/>
  <c r="B25"/>
  <c r="C25"/>
  <c r="D25"/>
  <c r="B16"/>
  <c r="C16"/>
  <c r="D16"/>
  <c r="B26" i="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19" i="123"/>
  <c r="C19"/>
  <c r="D19"/>
  <c r="E19" i="142" l="1"/>
  <c r="I19"/>
  <c r="H19"/>
  <c r="C19"/>
  <c r="A19"/>
  <c r="K18"/>
  <c r="I18"/>
  <c r="H18"/>
  <c r="C18"/>
  <c r="A18"/>
  <c r="K17"/>
  <c r="I17"/>
  <c r="H17"/>
  <c r="E17"/>
  <c r="A17"/>
  <c r="K16"/>
  <c r="I16"/>
  <c r="H16"/>
  <c r="A16"/>
  <c r="E15"/>
  <c r="I15"/>
  <c r="H15"/>
  <c r="A15"/>
  <c r="D14"/>
  <c r="I14"/>
  <c r="H14"/>
  <c r="E14"/>
  <c r="A14"/>
  <c r="K13"/>
  <c r="I13"/>
  <c r="H13"/>
  <c r="A13"/>
  <c r="K12"/>
  <c r="I12"/>
  <c r="H12"/>
  <c r="A12"/>
  <c r="J9" i="40"/>
  <c r="D20" i="134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J6"/>
  <c r="A6"/>
  <c r="N5"/>
  <c r="A3"/>
  <c r="D25" i="26"/>
  <c r="C25"/>
  <c r="B25"/>
  <c r="D24"/>
  <c r="C24"/>
  <c r="B24"/>
  <c r="D23"/>
  <c r="C23"/>
  <c r="B23"/>
  <c r="D22"/>
  <c r="C22"/>
  <c r="B22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P80" i="2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5"/>
  <c r="C25"/>
  <c r="B25"/>
  <c r="D23"/>
  <c r="C23"/>
  <c r="B23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D21" i="103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16" i="3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21" i="13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C12"/>
  <c r="B12"/>
  <c r="D11"/>
  <c r="C11"/>
  <c r="B11"/>
  <c r="D10"/>
  <c r="C10"/>
  <c r="B10"/>
  <c r="D9"/>
  <c r="C9"/>
  <c r="B9"/>
  <c r="G6"/>
  <c r="A6"/>
  <c r="H5"/>
  <c r="A3"/>
  <c r="D17" i="12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I7"/>
  <c r="A7"/>
  <c r="J6"/>
  <c r="A3"/>
  <c r="D33" i="125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I119" i="136"/>
  <c r="D119"/>
  <c r="C119"/>
  <c r="B119"/>
  <c r="I118"/>
  <c r="D118"/>
  <c r="C118"/>
  <c r="B118"/>
  <c r="I117"/>
  <c r="D117"/>
  <c r="C117"/>
  <c r="B117"/>
  <c r="I116"/>
  <c r="D116"/>
  <c r="C116"/>
  <c r="B116"/>
  <c r="I115"/>
  <c r="D115"/>
  <c r="C115"/>
  <c r="B115"/>
  <c r="I114"/>
  <c r="D114"/>
  <c r="C114"/>
  <c r="B114"/>
  <c r="I112"/>
  <c r="D112"/>
  <c r="C112"/>
  <c r="B112"/>
  <c r="I111"/>
  <c r="D111"/>
  <c r="C111"/>
  <c r="B111"/>
  <c r="I110"/>
  <c r="D110"/>
  <c r="C110"/>
  <c r="B110"/>
  <c r="I109"/>
  <c r="D109"/>
  <c r="C109"/>
  <c r="B109"/>
  <c r="I108"/>
  <c r="D108"/>
  <c r="C108"/>
  <c r="B108"/>
  <c r="I107"/>
  <c r="D107"/>
  <c r="C107"/>
  <c r="B107"/>
  <c r="I105"/>
  <c r="D105"/>
  <c r="C105"/>
  <c r="B105"/>
  <c r="I104"/>
  <c r="D104"/>
  <c r="C104"/>
  <c r="B104"/>
  <c r="I103"/>
  <c r="D103"/>
  <c r="C103"/>
  <c r="B103"/>
  <c r="I102"/>
  <c r="D102"/>
  <c r="C102"/>
  <c r="B102"/>
  <c r="I101"/>
  <c r="D101"/>
  <c r="C101"/>
  <c r="B101"/>
  <c r="I100"/>
  <c r="D100"/>
  <c r="C100"/>
  <c r="B100"/>
  <c r="I98"/>
  <c r="D98"/>
  <c r="C98"/>
  <c r="B98"/>
  <c r="I97"/>
  <c r="D97"/>
  <c r="C97"/>
  <c r="B97"/>
  <c r="I96"/>
  <c r="D96"/>
  <c r="C96"/>
  <c r="B96"/>
  <c r="I95"/>
  <c r="D95"/>
  <c r="C95"/>
  <c r="B95"/>
  <c r="I94"/>
  <c r="D94"/>
  <c r="C94"/>
  <c r="B94"/>
  <c r="I93"/>
  <c r="D93"/>
  <c r="C93"/>
  <c r="B93"/>
  <c r="I91"/>
  <c r="D91"/>
  <c r="C91"/>
  <c r="B91"/>
  <c r="I90"/>
  <c r="D90"/>
  <c r="C90"/>
  <c r="B90"/>
  <c r="I89"/>
  <c r="D89"/>
  <c r="C89"/>
  <c r="B89"/>
  <c r="I88"/>
  <c r="D88"/>
  <c r="C88"/>
  <c r="B88"/>
  <c r="I87"/>
  <c r="D87"/>
  <c r="C87"/>
  <c r="B87"/>
  <c r="I86"/>
  <c r="D86"/>
  <c r="C86"/>
  <c r="B86"/>
  <c r="I84"/>
  <c r="D84"/>
  <c r="C84"/>
  <c r="B84"/>
  <c r="I83"/>
  <c r="D83"/>
  <c r="C83"/>
  <c r="B83"/>
  <c r="I82"/>
  <c r="D82"/>
  <c r="C82"/>
  <c r="B82"/>
  <c r="I81"/>
  <c r="D81"/>
  <c r="C81"/>
  <c r="B81"/>
  <c r="I80"/>
  <c r="D80"/>
  <c r="C80"/>
  <c r="B80"/>
  <c r="I79"/>
  <c r="D79"/>
  <c r="C79"/>
  <c r="B79"/>
  <c r="I77"/>
  <c r="D77"/>
  <c r="C77"/>
  <c r="B77"/>
  <c r="I76"/>
  <c r="D76"/>
  <c r="C76"/>
  <c r="B76"/>
  <c r="I75"/>
  <c r="D75"/>
  <c r="C75"/>
  <c r="B75"/>
  <c r="I74"/>
  <c r="D74"/>
  <c r="C74"/>
  <c r="B74"/>
  <c r="I73"/>
  <c r="D73"/>
  <c r="C73"/>
  <c r="B73"/>
  <c r="I72"/>
  <c r="D72"/>
  <c r="C72"/>
  <c r="B72"/>
  <c r="I70"/>
  <c r="D70"/>
  <c r="C70"/>
  <c r="B70"/>
  <c r="I69"/>
  <c r="D69"/>
  <c r="C69"/>
  <c r="B69"/>
  <c r="I68"/>
  <c r="D68"/>
  <c r="C68"/>
  <c r="B68"/>
  <c r="I67"/>
  <c r="D67"/>
  <c r="C67"/>
  <c r="B67"/>
  <c r="I66"/>
  <c r="D66"/>
  <c r="C66"/>
  <c r="B66"/>
  <c r="I65"/>
  <c r="D65"/>
  <c r="C65"/>
  <c r="B65"/>
  <c r="I63"/>
  <c r="D63"/>
  <c r="C63"/>
  <c r="B63"/>
  <c r="I62"/>
  <c r="D62"/>
  <c r="C62"/>
  <c r="B62"/>
  <c r="I61"/>
  <c r="D61"/>
  <c r="C61"/>
  <c r="B61"/>
  <c r="I60"/>
  <c r="D60"/>
  <c r="C60"/>
  <c r="B60"/>
  <c r="I59"/>
  <c r="D59"/>
  <c r="C59"/>
  <c r="B59"/>
  <c r="I58"/>
  <c r="D58"/>
  <c r="C58"/>
  <c r="B58"/>
  <c r="I56"/>
  <c r="D56"/>
  <c r="C56"/>
  <c r="B56"/>
  <c r="I55"/>
  <c r="D55"/>
  <c r="C55"/>
  <c r="B55"/>
  <c r="I54"/>
  <c r="D54"/>
  <c r="C54"/>
  <c r="B54"/>
  <c r="I53"/>
  <c r="D53"/>
  <c r="C53"/>
  <c r="B53"/>
  <c r="I52"/>
  <c r="D52"/>
  <c r="C52"/>
  <c r="B52"/>
  <c r="I51"/>
  <c r="D51"/>
  <c r="C51"/>
  <c r="B51"/>
  <c r="I49"/>
  <c r="D49"/>
  <c r="C49"/>
  <c r="B49"/>
  <c r="I48"/>
  <c r="D48"/>
  <c r="C48"/>
  <c r="B48"/>
  <c r="I47"/>
  <c r="D47"/>
  <c r="C47"/>
  <c r="B47"/>
  <c r="I46"/>
  <c r="D46"/>
  <c r="C46"/>
  <c r="B46"/>
  <c r="I45"/>
  <c r="D45"/>
  <c r="C45"/>
  <c r="B45"/>
  <c r="I44"/>
  <c r="D44"/>
  <c r="C44"/>
  <c r="B44"/>
  <c r="I42"/>
  <c r="D42"/>
  <c r="C42"/>
  <c r="B42"/>
  <c r="I41"/>
  <c r="D41"/>
  <c r="C41"/>
  <c r="B41"/>
  <c r="I40"/>
  <c r="D40"/>
  <c r="C40"/>
  <c r="B40"/>
  <c r="I39"/>
  <c r="D39"/>
  <c r="C39"/>
  <c r="B39"/>
  <c r="I38"/>
  <c r="D38"/>
  <c r="C38"/>
  <c r="B38"/>
  <c r="I37"/>
  <c r="D37"/>
  <c r="C37"/>
  <c r="B37"/>
  <c r="I35"/>
  <c r="D35"/>
  <c r="C35"/>
  <c r="B35"/>
  <c r="I34"/>
  <c r="D34"/>
  <c r="C34"/>
  <c r="B34"/>
  <c r="I33"/>
  <c r="D33"/>
  <c r="C33"/>
  <c r="B33"/>
  <c r="I32"/>
  <c r="D32"/>
  <c r="C32"/>
  <c r="B32"/>
  <c r="I31"/>
  <c r="D31"/>
  <c r="C31"/>
  <c r="B31"/>
  <c r="I30"/>
  <c r="D30"/>
  <c r="C30"/>
  <c r="B30"/>
  <c r="I28"/>
  <c r="D28"/>
  <c r="C28"/>
  <c r="B28"/>
  <c r="I27"/>
  <c r="D27"/>
  <c r="C27"/>
  <c r="B27"/>
  <c r="I26"/>
  <c r="D26"/>
  <c r="C26"/>
  <c r="B26"/>
  <c r="I25"/>
  <c r="D25"/>
  <c r="C25"/>
  <c r="B25"/>
  <c r="I24"/>
  <c r="D24"/>
  <c r="C24"/>
  <c r="B24"/>
  <c r="I23"/>
  <c r="D23"/>
  <c r="C23"/>
  <c r="B23"/>
  <c r="I21"/>
  <c r="D21"/>
  <c r="C21"/>
  <c r="B21"/>
  <c r="I20"/>
  <c r="D20"/>
  <c r="C20"/>
  <c r="B20"/>
  <c r="I19"/>
  <c r="D19"/>
  <c r="C19"/>
  <c r="B19"/>
  <c r="I18"/>
  <c r="D18"/>
  <c r="C18"/>
  <c r="B18"/>
  <c r="I17"/>
  <c r="D17"/>
  <c r="C17"/>
  <c r="B17"/>
  <c r="I16"/>
  <c r="D16"/>
  <c r="C16"/>
  <c r="B16"/>
  <c r="I14"/>
  <c r="D14"/>
  <c r="C14"/>
  <c r="B14"/>
  <c r="I13"/>
  <c r="D13"/>
  <c r="C13"/>
  <c r="B13"/>
  <c r="I12"/>
  <c r="D12"/>
  <c r="C12"/>
  <c r="B12"/>
  <c r="I11"/>
  <c r="D11"/>
  <c r="C11"/>
  <c r="B11"/>
  <c r="I10"/>
  <c r="D10"/>
  <c r="C10"/>
  <c r="B10"/>
  <c r="I9"/>
  <c r="D9"/>
  <c r="C9"/>
  <c r="B9"/>
  <c r="F6"/>
  <c r="A6"/>
  <c r="H5"/>
  <c r="A3"/>
  <c r="D19" i="124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20" i="123"/>
  <c r="C20"/>
  <c r="B20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35" i="121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1"/>
  <c r="C11"/>
  <c r="B11"/>
  <c r="F6"/>
  <c r="A6"/>
  <c r="H5"/>
  <c r="A3"/>
  <c r="D52" i="119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C33"/>
  <c r="B33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D17" i="118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69" i="117"/>
  <c r="C69"/>
  <c r="B69"/>
  <c r="I68"/>
  <c r="D68"/>
  <c r="C68"/>
  <c r="B68"/>
  <c r="D67"/>
  <c r="C67"/>
  <c r="B67"/>
  <c r="I66"/>
  <c r="D66"/>
  <c r="C66"/>
  <c r="B66"/>
  <c r="D65"/>
  <c r="C65"/>
  <c r="B65"/>
  <c r="I64"/>
  <c r="D64"/>
  <c r="C64"/>
  <c r="B64"/>
  <c r="I61"/>
  <c r="D61"/>
  <c r="C61"/>
  <c r="B61"/>
  <c r="D60"/>
  <c r="C60"/>
  <c r="B60"/>
  <c r="D59"/>
  <c r="C59"/>
  <c r="B59"/>
  <c r="I58"/>
  <c r="D58"/>
  <c r="C58"/>
  <c r="B58"/>
  <c r="D57"/>
  <c r="C57"/>
  <c r="B57"/>
  <c r="I56"/>
  <c r="D56"/>
  <c r="C56"/>
  <c r="B56"/>
  <c r="I55"/>
  <c r="D55"/>
  <c r="C55"/>
  <c r="B55"/>
  <c r="C51"/>
  <c r="B51"/>
  <c r="D50"/>
  <c r="C50"/>
  <c r="B50"/>
  <c r="D49"/>
  <c r="C49"/>
  <c r="B49"/>
  <c r="D48"/>
  <c r="C48"/>
  <c r="B48"/>
  <c r="D47"/>
  <c r="C47"/>
  <c r="B47"/>
  <c r="D46"/>
  <c r="C46"/>
  <c r="B46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B10"/>
  <c r="F6"/>
  <c r="A6"/>
  <c r="H5"/>
  <c r="A3"/>
  <c r="D17" i="100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51" i="65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E6"/>
  <c r="A6"/>
  <c r="A3"/>
  <c r="E18" i="142" l="1"/>
  <c r="E13"/>
  <c r="G17"/>
  <c r="D12"/>
  <c r="G18"/>
  <c r="G14"/>
  <c r="G12"/>
  <c r="D16"/>
  <c r="D18"/>
  <c r="C14"/>
  <c r="C12"/>
  <c r="B14"/>
  <c r="C15"/>
  <c r="B18"/>
  <c r="F18"/>
  <c r="G16"/>
  <c r="G19"/>
  <c r="C13"/>
  <c r="C16"/>
  <c r="G13"/>
  <c r="F14"/>
  <c r="K14"/>
  <c r="G15"/>
  <c r="C17"/>
  <c r="B13"/>
  <c r="D13"/>
  <c r="F13"/>
  <c r="B15"/>
  <c r="F15"/>
  <c r="K15"/>
  <c r="B17"/>
  <c r="D17"/>
  <c r="F17"/>
  <c r="B19"/>
  <c r="F19"/>
  <c r="K19"/>
  <c r="E12"/>
  <c r="D15"/>
  <c r="E16"/>
  <c r="D19"/>
  <c r="B12"/>
  <c r="F12"/>
  <c r="B16"/>
  <c r="F16"/>
</calcChain>
</file>

<file path=xl/sharedStrings.xml><?xml version="1.0" encoding="utf-8"?>
<sst xmlns="http://schemas.openxmlformats.org/spreadsheetml/2006/main" count="1991" uniqueCount="531">
  <si>
    <t>7 ЗАБЕГ</t>
  </si>
  <si>
    <t>БЕГ 1500 М</t>
  </si>
  <si>
    <t xml:space="preserve">ФИНАЛЬНЫЕ ЗАБЕГИ </t>
  </si>
  <si>
    <t>Лучший 
результ.</t>
  </si>
  <si>
    <t xml:space="preserve">Рефери _________________ ( __________________________________________________________ ) </t>
  </si>
  <si>
    <t>Ст. судья _________________ ( __________________________________________________________ )</t>
  </si>
  <si>
    <t>Секретарь ________________ ( __________________________________________________________ )</t>
  </si>
  <si>
    <t>Попытки</t>
  </si>
  <si>
    <t>Жеребьевка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</si>
  <si>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</si>
  <si>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</si>
  <si>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</si>
  <si>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</si>
  <si>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</si>
  <si>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</si>
  <si>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</si>
  <si>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ИТОГОВЫЙ ПРОТОКОЛ</t>
  </si>
  <si>
    <t>Результат</t>
  </si>
  <si>
    <t>БЕГ 3000 М с/п</t>
  </si>
  <si>
    <t>Результаты</t>
  </si>
  <si>
    <t>Лучший
результат</t>
  </si>
  <si>
    <t>Вып.                         разр.</t>
  </si>
  <si>
    <t>6 ЗАБЕГ</t>
  </si>
  <si>
    <t>ФИНАЛЬНЫЕ СОРЕВНОВАНИЯ</t>
  </si>
  <si>
    <t>№№ п/п</t>
  </si>
  <si>
    <t>Номер участника</t>
  </si>
  <si>
    <t>Лучший результат</t>
  </si>
  <si>
    <t>Примечание</t>
  </si>
  <si>
    <t>1</t>
  </si>
  <si>
    <t>2</t>
  </si>
  <si>
    <t>3</t>
  </si>
  <si>
    <t>РМ</t>
  </si>
  <si>
    <t>РЕ</t>
  </si>
  <si>
    <t>РР</t>
  </si>
  <si>
    <t>4</t>
  </si>
  <si>
    <t>5</t>
  </si>
  <si>
    <t>6</t>
  </si>
  <si>
    <t>7</t>
  </si>
  <si>
    <t>1 ЗАБЕГ</t>
  </si>
  <si>
    <t>2 ЗАБЕГ</t>
  </si>
  <si>
    <t>3 ЗАБЕГ</t>
  </si>
  <si>
    <t>4 ЗАБЕГ</t>
  </si>
  <si>
    <t>Фамилия и Имя                             участника</t>
  </si>
  <si>
    <t>Место</t>
  </si>
  <si>
    <t>ПРЫЖОК В ВЫСОТУ</t>
  </si>
  <si>
    <t>ПРЫЖОК С ШЕСТОМ</t>
  </si>
  <si>
    <t>ТОЛКАНИЕ ЯДРА</t>
  </si>
  <si>
    <t>ТРОЙНОЙ ПРЫЖОК</t>
  </si>
  <si>
    <t>Фамилия, имя</t>
  </si>
  <si>
    <t>Дата рождения</t>
  </si>
  <si>
    <t>Ст.судья:</t>
  </si>
  <si>
    <t>Секретарь:</t>
  </si>
  <si>
    <t>Ст.хронометрист:</t>
  </si>
  <si>
    <t>5 ЗАБЕГ</t>
  </si>
  <si>
    <t>Год рожд.</t>
  </si>
  <si>
    <t>ВСЕРОССИЙСКАЯ ФЕДЕРАЦИЯ ЛЕГКОЙ АТЛЕТИКИ</t>
  </si>
  <si>
    <t>№ п/п</t>
  </si>
  <si>
    <t>Фамилия, имя                            участника</t>
  </si>
  <si>
    <t>Рефери по бегу:</t>
  </si>
  <si>
    <t>Примеч.</t>
  </si>
  <si>
    <t>БЕГ 100 М</t>
  </si>
  <si>
    <t>БЕГ 400 М</t>
  </si>
  <si>
    <t>БЕГ 800 М</t>
  </si>
  <si>
    <t>Фамилия, имя                             участника</t>
  </si>
  <si>
    <t>В   Ы   С   О   Т   Ы</t>
  </si>
  <si>
    <t>Б</t>
  </si>
  <si>
    <t>А</t>
  </si>
  <si>
    <t>ПРЫЖОК В ДЛИНУ</t>
  </si>
  <si>
    <t>БЕГ 200 М</t>
  </si>
  <si>
    <t>ФИНАЛ</t>
  </si>
  <si>
    <t>8</t>
  </si>
  <si>
    <t>14</t>
  </si>
  <si>
    <t>13</t>
  </si>
  <si>
    <t>12</t>
  </si>
  <si>
    <t>11</t>
  </si>
  <si>
    <t>10</t>
  </si>
  <si>
    <t>9</t>
  </si>
  <si>
    <t>16</t>
  </si>
  <si>
    <t>18</t>
  </si>
  <si>
    <t>БЕГ 5000 М</t>
  </si>
  <si>
    <t>СТАРТОВЫЙ ПРОТОКОЛ</t>
  </si>
  <si>
    <t>Территория</t>
  </si>
  <si>
    <t>Округ</t>
  </si>
  <si>
    <t>рез-тат забега</t>
  </si>
  <si>
    <t>приход</t>
  </si>
  <si>
    <t xml:space="preserve">Результат </t>
  </si>
  <si>
    <t>рез-тат полуфин.</t>
  </si>
  <si>
    <t>Приход</t>
  </si>
  <si>
    <t xml:space="preserve">Организация                                                        Ведомство       </t>
  </si>
  <si>
    <t>Фамилия, имя участника</t>
  </si>
  <si>
    <t>13:30</t>
  </si>
  <si>
    <t>14:00</t>
  </si>
  <si>
    <t>Л</t>
  </si>
  <si>
    <t>ЭСТАФЕТНЫЙ БЕГ 4Х100 М</t>
  </si>
  <si>
    <t>Попытка</t>
  </si>
  <si>
    <t>222</t>
  </si>
  <si>
    <t>379</t>
  </si>
  <si>
    <t>11:00</t>
  </si>
  <si>
    <t>БЕГ 100 М с/б</t>
  </si>
  <si>
    <t>17:05</t>
  </si>
  <si>
    <t>Главный судья соревнований</t>
  </si>
  <si>
    <t>Главный секретарь соревнований</t>
  </si>
  <si>
    <t>219</t>
  </si>
  <si>
    <t>13:00</t>
  </si>
  <si>
    <t>15</t>
  </si>
  <si>
    <t>15:00</t>
  </si>
  <si>
    <t>МИНИСТЕРСТВО СПОРТА РОССИЙСКОЙ ФЕДЕРАЦИИ</t>
  </si>
  <si>
    <t>154</t>
  </si>
  <si>
    <t>392</t>
  </si>
  <si>
    <t>335</t>
  </si>
  <si>
    <t>434</t>
  </si>
  <si>
    <t>387</t>
  </si>
  <si>
    <t>386</t>
  </si>
  <si>
    <t>384</t>
  </si>
  <si>
    <t>383</t>
  </si>
  <si>
    <t>382</t>
  </si>
  <si>
    <t>381</t>
  </si>
  <si>
    <t>380</t>
  </si>
  <si>
    <t>480</t>
  </si>
  <si>
    <t>479</t>
  </si>
  <si>
    <t>452</t>
  </si>
  <si>
    <t>401</t>
  </si>
  <si>
    <t>462</t>
  </si>
  <si>
    <t>402</t>
  </si>
  <si>
    <t>484</t>
  </si>
  <si>
    <t>485</t>
  </si>
  <si>
    <t>486</t>
  </si>
  <si>
    <t>487</t>
  </si>
  <si>
    <t>518</t>
  </si>
  <si>
    <t>524</t>
  </si>
  <si>
    <t>Порядок подьема высот: 170,175,180,184,188,191,194,197,200,202, далее по 2</t>
  </si>
  <si>
    <t xml:space="preserve">Порядок подьема высот: 350,380,400,420,430,440,450,455, далее по 5 </t>
  </si>
  <si>
    <t>11.65</t>
  </si>
  <si>
    <t>11.73</t>
  </si>
  <si>
    <t>15:55</t>
  </si>
  <si>
    <t>432</t>
  </si>
  <si>
    <t>10,49</t>
  </si>
  <si>
    <t>10,73</t>
  </si>
  <si>
    <t>10,77</t>
  </si>
  <si>
    <t>21,34</t>
  </si>
  <si>
    <t>21,71</t>
  </si>
  <si>
    <t>21,87</t>
  </si>
  <si>
    <t>433</t>
  </si>
  <si>
    <t>435</t>
  </si>
  <si>
    <t>47,60</t>
  </si>
  <si>
    <t>49,11</t>
  </si>
  <si>
    <t>1:53.28</t>
  </si>
  <si>
    <t>1:53.43</t>
  </si>
  <si>
    <t>477</t>
  </si>
  <si>
    <t>300</t>
  </si>
  <si>
    <t>3:50.46</t>
  </si>
  <si>
    <t>3:52.47</t>
  </si>
  <si>
    <t>14:11.15</t>
  </si>
  <si>
    <t>14:23.75</t>
  </si>
  <si>
    <t>40,82</t>
  </si>
  <si>
    <t>41,37</t>
  </si>
  <si>
    <t>41,49</t>
  </si>
  <si>
    <t>12,21</t>
  </si>
  <si>
    <t>12,26</t>
  </si>
  <si>
    <t>8:58.81</t>
  </si>
  <si>
    <t>2,09</t>
  </si>
  <si>
    <t>2,07</t>
  </si>
  <si>
    <t>5,06</t>
  </si>
  <si>
    <t>7,52</t>
  </si>
  <si>
    <t>15,50</t>
  </si>
  <si>
    <t>15,36</t>
  </si>
  <si>
    <t>22,63</t>
  </si>
  <si>
    <t>459</t>
  </si>
  <si>
    <t>296</t>
  </si>
  <si>
    <t>448</t>
  </si>
  <si>
    <t>415</t>
  </si>
  <si>
    <t>398</t>
  </si>
  <si>
    <t>389</t>
  </si>
  <si>
    <t>394</t>
  </si>
  <si>
    <t>397</t>
  </si>
  <si>
    <t>411</t>
  </si>
  <si>
    <t>413</t>
  </si>
  <si>
    <t>562</t>
  </si>
  <si>
    <t>561</t>
  </si>
  <si>
    <t>567</t>
  </si>
  <si>
    <t>565</t>
  </si>
  <si>
    <t>564</t>
  </si>
  <si>
    <t>559</t>
  </si>
  <si>
    <t>558</t>
  </si>
  <si>
    <t>557</t>
  </si>
  <si>
    <t>507</t>
  </si>
  <si>
    <t>508</t>
  </si>
  <si>
    <t>491</t>
  </si>
  <si>
    <t>490</t>
  </si>
  <si>
    <t>496</t>
  </si>
  <si>
    <t>410</t>
  </si>
  <si>
    <t>429</t>
  </si>
  <si>
    <t>414</t>
  </si>
  <si>
    <t>412</t>
  </si>
  <si>
    <t>409</t>
  </si>
  <si>
    <t>408</t>
  </si>
  <si>
    <t>407</t>
  </si>
  <si>
    <t>406</t>
  </si>
  <si>
    <t>405</t>
  </si>
  <si>
    <t>404</t>
  </si>
  <si>
    <t>393</t>
  </si>
  <si>
    <t>390</t>
  </si>
  <si>
    <t>388</t>
  </si>
  <si>
    <t>396</t>
  </si>
  <si>
    <t>577</t>
  </si>
  <si>
    <t>576</t>
  </si>
  <si>
    <t>591</t>
  </si>
  <si>
    <t>585</t>
  </si>
  <si>
    <t>584</t>
  </si>
  <si>
    <t>595</t>
  </si>
  <si>
    <t>592</t>
  </si>
  <si>
    <t>607</t>
  </si>
  <si>
    <t>608</t>
  </si>
  <si>
    <t>596</t>
  </si>
  <si>
    <t>598</t>
  </si>
  <si>
    <t>533</t>
  </si>
  <si>
    <t>529</t>
  </si>
  <si>
    <t>532</t>
  </si>
  <si>
    <t>531</t>
  </si>
  <si>
    <t>308</t>
  </si>
  <si>
    <t>314</t>
  </si>
  <si>
    <t>716</t>
  </si>
  <si>
    <t>723</t>
  </si>
  <si>
    <t>655</t>
  </si>
  <si>
    <t>551</t>
  </si>
  <si>
    <t>651</t>
  </si>
  <si>
    <t>680</t>
  </si>
  <si>
    <t>684</t>
  </si>
  <si>
    <t>641</t>
  </si>
  <si>
    <t>640</t>
  </si>
  <si>
    <t>639</t>
  </si>
  <si>
    <t>635</t>
  </si>
  <si>
    <t>633</t>
  </si>
  <si>
    <t>637</t>
  </si>
  <si>
    <t>643</t>
  </si>
  <si>
    <t>697</t>
  </si>
  <si>
    <t>698</t>
  </si>
  <si>
    <t>699</t>
  </si>
  <si>
    <t>700</t>
  </si>
  <si>
    <t>701</t>
  </si>
  <si>
    <t>702</t>
  </si>
  <si>
    <t>703</t>
  </si>
  <si>
    <t>705</t>
  </si>
  <si>
    <t>546</t>
  </si>
  <si>
    <t>656</t>
  </si>
  <si>
    <t>650</t>
  </si>
  <si>
    <t>728</t>
  </si>
  <si>
    <t>727</t>
  </si>
  <si>
    <t>726</t>
  </si>
  <si>
    <t>729</t>
  </si>
  <si>
    <t>731</t>
  </si>
  <si>
    <t>733</t>
  </si>
  <si>
    <t>732</t>
  </si>
  <si>
    <t>736</t>
  </si>
  <si>
    <t>739</t>
  </si>
  <si>
    <t>740</t>
  </si>
  <si>
    <t>741</t>
  </si>
  <si>
    <t>742</t>
  </si>
  <si>
    <t>743</t>
  </si>
  <si>
    <t>744</t>
  </si>
  <si>
    <t>745</t>
  </si>
  <si>
    <t>747</t>
  </si>
  <si>
    <t>748</t>
  </si>
  <si>
    <t>750</t>
  </si>
  <si>
    <t>707</t>
  </si>
  <si>
    <t>644</t>
  </si>
  <si>
    <t>634</t>
  </si>
  <si>
    <t>704</t>
  </si>
  <si>
    <t>646</t>
  </si>
  <si>
    <t>730</t>
  </si>
  <si>
    <t>735</t>
  </si>
  <si>
    <t>734</t>
  </si>
  <si>
    <t>746</t>
  </si>
  <si>
    <t>749</t>
  </si>
  <si>
    <t>793</t>
  </si>
  <si>
    <t>672</t>
  </si>
  <si>
    <t>673</t>
  </si>
  <si>
    <t>662</t>
  </si>
  <si>
    <t>671</t>
  </si>
  <si>
    <t>665</t>
  </si>
  <si>
    <t>663</t>
  </si>
  <si>
    <t>678</t>
  </si>
  <si>
    <t>658</t>
  </si>
  <si>
    <t>657</t>
  </si>
  <si>
    <t>832</t>
  </si>
  <si>
    <t>798</t>
  </si>
  <si>
    <t>807</t>
  </si>
  <si>
    <t>803</t>
  </si>
  <si>
    <t>795</t>
  </si>
  <si>
    <t>849</t>
  </si>
  <si>
    <t>841</t>
  </si>
  <si>
    <t>839</t>
  </si>
  <si>
    <t>808</t>
  </si>
  <si>
    <t>854</t>
  </si>
  <si>
    <t>852</t>
  </si>
  <si>
    <t>850</t>
  </si>
  <si>
    <t>857</t>
  </si>
  <si>
    <t>642</t>
  </si>
  <si>
    <t>859</t>
  </si>
  <si>
    <t>864</t>
  </si>
  <si>
    <t>ВЕС СНАРЯДА-4,0 КГ</t>
  </si>
  <si>
    <t>ВЫСОТА БАРЬЕРОВ-0,84М</t>
  </si>
  <si>
    <t>15:45</t>
  </si>
  <si>
    <t>19:00</t>
  </si>
  <si>
    <t>18:15</t>
  </si>
  <si>
    <t>15:50</t>
  </si>
  <si>
    <t>16:35</t>
  </si>
  <si>
    <t>14:05</t>
  </si>
  <si>
    <t>ЗАБЕГИ</t>
  </si>
  <si>
    <t>13.92</t>
  </si>
  <si>
    <t>13.89</t>
  </si>
  <si>
    <t>13.67</t>
  </si>
  <si>
    <t>13.45</t>
  </si>
  <si>
    <t>13.39</t>
  </si>
  <si>
    <t>13.78</t>
  </si>
  <si>
    <t>13.82</t>
  </si>
  <si>
    <t>17:50</t>
  </si>
  <si>
    <t>18:50</t>
  </si>
  <si>
    <t>12.00</t>
  </si>
  <si>
    <t>11.92</t>
  </si>
  <si>
    <t>11.91</t>
  </si>
  <si>
    <t>11.74</t>
  </si>
  <si>
    <t>11.81</t>
  </si>
  <si>
    <t>ФЕДЕРАЦИЯ ЛЕГКОЙ АТЛЕТИКИ СМОЛЕНСКОЙ ОБЛАСТИ</t>
  </si>
  <si>
    <t>ГЛАВНОЕ УПРАВЛЕНИЕ СПОРТА СМОЛЕНСКОЙ ОБЛАСТИ</t>
  </si>
  <si>
    <t>г.Смоленск, л/а манеж СГАФКСТ</t>
  </si>
  <si>
    <t>БЕГ 60 М</t>
  </si>
  <si>
    <t>Женщины 1995 г.р. и старше</t>
  </si>
  <si>
    <t>Субъект федерации</t>
  </si>
  <si>
    <t>Вып.                         Разр</t>
  </si>
  <si>
    <t>Чемпионат Центрального федерального округа Российской Федерации в помещении</t>
  </si>
  <si>
    <t>17-19 января 2018 года</t>
  </si>
  <si>
    <t>Дубинин Г.В. (г.Смоленск, ССВК)</t>
  </si>
  <si>
    <t>Парфианович Е.В. (г.Смоленск, ССВК)</t>
  </si>
  <si>
    <t>Колоскова Наталья</t>
  </si>
  <si>
    <t>Москва/Приморский</t>
  </si>
  <si>
    <t>МСМК</t>
  </si>
  <si>
    <t>Ковтун И.П.. Анисимов В.Н., Куканов Ю.С.</t>
  </si>
  <si>
    <t>Гусарова Инесса</t>
  </si>
  <si>
    <t>Белгородская/Брянская</t>
  </si>
  <si>
    <t>МС</t>
  </si>
  <si>
    <t>Горлов А.Н., Трубин Ю.Н.</t>
  </si>
  <si>
    <t>ЦСП, БО СШОР по легкой атлетике им.В.Д.Самотесова, УОР, СШОР 3, Динамо</t>
  </si>
  <si>
    <t>КМС</t>
  </si>
  <si>
    <t>Орловская</t>
  </si>
  <si>
    <t xml:space="preserve">Куприна Ольга </t>
  </si>
  <si>
    <t>Петров Н.Д.</t>
  </si>
  <si>
    <t>СДЮШОР № 1</t>
  </si>
  <si>
    <t>Тамбовская</t>
  </si>
  <si>
    <t>Колдина Анастасия</t>
  </si>
  <si>
    <t>Волгоградская/Тамбовская</t>
  </si>
  <si>
    <t>Типаев В.Н., Иванов А.Н.</t>
  </si>
  <si>
    <t>ТОГАУ ДО "СДЮСШОР "ЦПС по ЦИВС"</t>
  </si>
  <si>
    <t xml:space="preserve">Плавунова Маргарита </t>
  </si>
  <si>
    <t>Мельникова Е.</t>
  </si>
  <si>
    <t>-, ДЮСШ № 2 г. Котовск</t>
  </si>
  <si>
    <t>ЦСП ТО- СШОР л/а</t>
  </si>
  <si>
    <t>Жданова Екатерина</t>
  </si>
  <si>
    <t>Тульская</t>
  </si>
  <si>
    <t>Ковтун Н.Н.</t>
  </si>
  <si>
    <t>Якоби Анастасия</t>
  </si>
  <si>
    <t>Анисимов В.Н.</t>
  </si>
  <si>
    <t>ЦСП-СШОР л,а</t>
  </si>
  <si>
    <t>Гудилина Анна</t>
  </si>
  <si>
    <t>Черникова Ольга</t>
  </si>
  <si>
    <t>Спиродонов Б.А. Ковтун Н.Н.</t>
  </si>
  <si>
    <t>ЦСП ТО-СШОР</t>
  </si>
  <si>
    <t>Колобродова  Валерия</t>
  </si>
  <si>
    <t>Фильчев А.В.</t>
  </si>
  <si>
    <t>ЦСП ТО-ДОЦ Узловая</t>
  </si>
  <si>
    <t>Московская</t>
  </si>
  <si>
    <t>ГБУ МО "СШОР"</t>
  </si>
  <si>
    <t>Белова С.И., Белова Е.А., Шармин Е.А.</t>
  </si>
  <si>
    <t>СШОР "Авангард"</t>
  </si>
  <si>
    <t>Бойнова Анна</t>
  </si>
  <si>
    <t>Белоусов А.О., Челмодеев С.И., Сударева Н.И.</t>
  </si>
  <si>
    <t>УОР №1, СШОР "Авангард"</t>
  </si>
  <si>
    <t>Гриневич Екатерина</t>
  </si>
  <si>
    <t>Чебыкина Т.Г., Матюхин Н.И., Ларюкова Е.М.</t>
  </si>
  <si>
    <t>Дубынина Карина</t>
  </si>
  <si>
    <t>Белоусов А.О., Емельянов Д.Н.</t>
  </si>
  <si>
    <t>Зимарева Ксения</t>
  </si>
  <si>
    <t>Журавский Г.А., Маслов А.М.</t>
  </si>
  <si>
    <t>Князева Екатерина</t>
  </si>
  <si>
    <t>Деркач Ю.А., Антоненков А.В., Челмодеев С.И.</t>
  </si>
  <si>
    <t>Липунова Валерия</t>
  </si>
  <si>
    <t>Исковский А.В., Миленин В.А., Игнатьев О.В.</t>
  </si>
  <si>
    <t>ДЮСШ "Люберцы"</t>
  </si>
  <si>
    <t>Муратова Олеся</t>
  </si>
  <si>
    <t>Некрасова Татьяна</t>
  </si>
  <si>
    <t>Магницкая О.Е., Вдовин М.В., Магницкий М.В., Полоницкий А.Е.</t>
  </si>
  <si>
    <t>ВС, ИРО РССС,ИГЭУ, СДЮСШОР "Лидер", СДЮШОР № 8 "Спартак"</t>
  </si>
  <si>
    <t>Николаева Анастасия</t>
  </si>
  <si>
    <t>Маслаков В.М., Жуликов Н.М., Иванова И.Ю.</t>
  </si>
  <si>
    <t>ВС,СДЮСШОР 2, ГБУ МО "СШОР", ЦСК ВВС, ГБУ МО "ЦСП ОВС"</t>
  </si>
  <si>
    <t>Павлютенкова Александра</t>
  </si>
  <si>
    <t>Белоусов А.О., Емельянов Д.Н., Боровицкий Г.</t>
  </si>
  <si>
    <t>Соколова Екатерина</t>
  </si>
  <si>
    <t>ГБУ МО "ЦСП ОВС", БОСДЮСШОР ИМ.В.Д.САМОТЕСОВА, ГБУ МО "СШОР"</t>
  </si>
  <si>
    <t>Смоленская</t>
  </si>
  <si>
    <t>СШОР</t>
  </si>
  <si>
    <t>Маганкова Татьяна</t>
  </si>
  <si>
    <t>Столярова О.Г.</t>
  </si>
  <si>
    <t>СмолГУ</t>
  </si>
  <si>
    <t>Степина Кристина</t>
  </si>
  <si>
    <t>Зайцев С.В.</t>
  </si>
  <si>
    <t>СГАФКСТ</t>
  </si>
  <si>
    <t>Коровина Дарья</t>
  </si>
  <si>
    <t>Янкович В.А.</t>
  </si>
  <si>
    <t xml:space="preserve">Курская </t>
  </si>
  <si>
    <t>Греков А.Н.</t>
  </si>
  <si>
    <t>Джабко Софья</t>
  </si>
  <si>
    <t>Федоров Л.Л.</t>
  </si>
  <si>
    <t>СГАФКСТ, СШОР</t>
  </si>
  <si>
    <t>Варгентина Ксения</t>
  </si>
  <si>
    <t>Мазяр Ирина</t>
  </si>
  <si>
    <t>Брянская</t>
  </si>
  <si>
    <t>Серегина В.В.</t>
  </si>
  <si>
    <t>СШОР по л/а им.В.Д.Самотесова</t>
  </si>
  <si>
    <t>Курилова Мария</t>
  </si>
  <si>
    <t>ЗТР Белова С.И.</t>
  </si>
  <si>
    <t>Васильева Алина</t>
  </si>
  <si>
    <t>Тантлевский Е.В.,Трубин Ю.Н.</t>
  </si>
  <si>
    <t>Карлова Елена</t>
  </si>
  <si>
    <t>Воронежская</t>
  </si>
  <si>
    <t>Бреднева Н.В.</t>
  </si>
  <si>
    <t>СШОР № 21</t>
  </si>
  <si>
    <t>Рытикова Валерия</t>
  </si>
  <si>
    <t>Сидоренко О.А.</t>
  </si>
  <si>
    <t>СДЮШОР№ 5</t>
  </si>
  <si>
    <t>Загрий Любовь</t>
  </si>
  <si>
    <t>Мащенко Р.М., Кузнецова М.А.</t>
  </si>
  <si>
    <t>МБУДО СДЮСШОР-5</t>
  </si>
  <si>
    <t>Каратеева Алена</t>
  </si>
  <si>
    <t>Жуков С.Н.</t>
  </si>
  <si>
    <t>СДЮСШОР № 21</t>
  </si>
  <si>
    <t>Монастырев С.Н., Мащенко Р.М.</t>
  </si>
  <si>
    <t>СШОР "Урожай"</t>
  </si>
  <si>
    <t>Шмыгарева Екатерина</t>
  </si>
  <si>
    <t>Тихонов А.В., Тихонова М.С.</t>
  </si>
  <si>
    <t>Салова Анастасия</t>
  </si>
  <si>
    <t>Пауковы А.В. И Л.И.</t>
  </si>
  <si>
    <t>Горюшкина Елена</t>
  </si>
  <si>
    <t>Яковлева Е.Н.,Беседин В.Г.</t>
  </si>
  <si>
    <t>Купина Екатерина</t>
  </si>
  <si>
    <t>Купин А.Д.</t>
  </si>
  <si>
    <t>Сычева Анастасия</t>
  </si>
  <si>
    <t>Калужская</t>
  </si>
  <si>
    <t>Зайцев А.В., Зайцева З.М.</t>
  </si>
  <si>
    <t>СШОР "Юность"</t>
  </si>
  <si>
    <t>х</t>
  </si>
  <si>
    <t>Гладких Татьяна</t>
  </si>
  <si>
    <t>п.163.3(b)</t>
  </si>
  <si>
    <t>Главный судья</t>
  </si>
  <si>
    <t>Главный секретарь</t>
  </si>
  <si>
    <t>справка</t>
  </si>
  <si>
    <t>Х</t>
  </si>
  <si>
    <t>п.163.3</t>
  </si>
  <si>
    <t>Московская область</t>
  </si>
  <si>
    <t>1:42.44</t>
  </si>
  <si>
    <t>Тульская область</t>
  </si>
  <si>
    <t>1:43.67</t>
  </si>
  <si>
    <t>Смоленская область</t>
  </si>
  <si>
    <t>1:47.80</t>
  </si>
  <si>
    <t>26.08.95</t>
  </si>
  <si>
    <t>12.09.93</t>
  </si>
  <si>
    <t>25.04.94</t>
  </si>
  <si>
    <t>05.06.88</t>
  </si>
  <si>
    <t>7.65</t>
  </si>
  <si>
    <t>7.55</t>
  </si>
  <si>
    <t>7.64</t>
  </si>
  <si>
    <t>7.61</t>
  </si>
  <si>
    <t>7.76</t>
  </si>
  <si>
    <t>7.67</t>
  </si>
  <si>
    <t>7.84</t>
  </si>
  <si>
    <t>7.88</t>
  </si>
  <si>
    <t>7.92</t>
  </si>
  <si>
    <t>7.91</t>
  </si>
  <si>
    <t>7.95</t>
  </si>
  <si>
    <t>7.97</t>
  </si>
  <si>
    <t>25.44</t>
  </si>
  <si>
    <t>25.37</t>
  </si>
  <si>
    <t>25.61</t>
  </si>
  <si>
    <t>25.60</t>
  </si>
  <si>
    <t>25.62</t>
  </si>
  <si>
    <t>25.66</t>
  </si>
  <si>
    <t>25.68</t>
  </si>
  <si>
    <t>26.12</t>
  </si>
  <si>
    <t>26.17</t>
  </si>
  <si>
    <t>54.33</t>
  </si>
  <si>
    <t>56.04</t>
  </si>
  <si>
    <t>56.73</t>
  </si>
  <si>
    <t>56.90</t>
  </si>
  <si>
    <t>57.42</t>
  </si>
  <si>
    <t>59.12</t>
  </si>
  <si>
    <t>2:04.26</t>
  </si>
  <si>
    <t>2:08.87</t>
  </si>
  <si>
    <t>2:09.32</t>
  </si>
  <si>
    <t>2:10.23</t>
  </si>
  <si>
    <t>2:12.86</t>
  </si>
  <si>
    <t>2:13.32</t>
  </si>
  <si>
    <t>2:17.84</t>
  </si>
  <si>
    <t>4:17.46</t>
  </si>
  <si>
    <t>4:22.93</t>
  </si>
  <si>
    <t>4:24.79</t>
  </si>
  <si>
    <t>4:27.34</t>
  </si>
  <si>
    <t>4:30.14</t>
  </si>
  <si>
    <t>4:31.98</t>
  </si>
  <si>
    <t>ВК</t>
  </si>
  <si>
    <t>9:21.93</t>
  </si>
  <si>
    <t>9:18.21</t>
  </si>
  <si>
    <t>9:55.91</t>
  </si>
  <si>
    <t>9:41.38</t>
  </si>
  <si>
    <t>8.31</t>
  </si>
  <si>
    <t>8.35</t>
  </si>
  <si>
    <t>8.76</t>
  </si>
  <si>
    <t>8.79</t>
  </si>
  <si>
    <t>9.03</t>
  </si>
  <si>
    <t>8.88</t>
  </si>
  <si>
    <t>9.36</t>
  </si>
  <si>
    <t>9.51</t>
  </si>
  <si>
    <t>6:26.44</t>
  </si>
  <si>
    <t>6:38.96</t>
  </si>
  <si>
    <t>7:10.69</t>
  </si>
  <si>
    <t>1.75</t>
  </si>
  <si>
    <t>35</t>
  </si>
  <si>
    <t>30</t>
  </si>
  <si>
    <t>26</t>
  </si>
  <si>
    <t>22</t>
  </si>
  <si>
    <t>35+5</t>
  </si>
  <si>
    <t>0</t>
  </si>
</sst>
</file>

<file path=xl/styles.xml><?xml version="1.0" encoding="utf-8"?>
<styleSheet xmlns="http://schemas.openxmlformats.org/spreadsheetml/2006/main">
  <numFmts count="1">
    <numFmt numFmtId="164" formatCode="dd/mm/yy;@"/>
  </numFmts>
  <fonts count="4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7"/>
      <name val="Arial"/>
      <family val="2"/>
    </font>
    <font>
      <sz val="12"/>
      <name val="Times New Roman Cyr"/>
      <family val="1"/>
      <charset val="204"/>
    </font>
    <font>
      <sz val="7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7"/>
      <name val="Tahoma"/>
      <family val="2"/>
    </font>
    <font>
      <b/>
      <sz val="11"/>
      <name val="Tahoma"/>
      <family val="2"/>
    </font>
    <font>
      <b/>
      <sz val="7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b/>
      <sz val="10"/>
      <name val="Tahoma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b/>
      <sz val="9"/>
      <name val="Tahoma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b/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63"/>
      <name val="Microsoft Sans Serif"/>
      <family val="2"/>
      <charset val="204"/>
    </font>
    <font>
      <b/>
      <sz val="8"/>
      <color indexed="63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63"/>
      <name val="Arial Cyr"/>
      <charset val="204"/>
    </font>
    <font>
      <b/>
      <sz val="6"/>
      <color indexed="63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8">
    <xf numFmtId="0" fontId="0" fillId="0" borderId="0" xfId="0"/>
    <xf numFmtId="49" fontId="6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vertical="top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wrapText="1"/>
    </xf>
    <xf numFmtId="49" fontId="19" fillId="0" borderId="0" xfId="0" applyNumberFormat="1" applyFont="1" applyAlignment="1"/>
    <xf numFmtId="0" fontId="17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49" fontId="1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right"/>
    </xf>
    <xf numFmtId="49" fontId="20" fillId="0" borderId="0" xfId="0" applyNumberFormat="1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center" vertical="center" wrapText="1"/>
    </xf>
    <xf numFmtId="49" fontId="22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vertical="center" wrapText="1"/>
    </xf>
    <xf numFmtId="49" fontId="22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4" fillId="0" borderId="0" xfId="0" applyNumberFormat="1" applyFont="1" applyBorder="1" applyAlignment="1">
      <alignment horizontal="left" vertical="center"/>
    </xf>
    <xf numFmtId="49" fontId="26" fillId="0" borderId="0" xfId="0" applyNumberFormat="1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wrapText="1"/>
    </xf>
    <xf numFmtId="49" fontId="9" fillId="2" borderId="7" xfId="0" applyNumberFormat="1" applyFont="1" applyFill="1" applyBorder="1" applyAlignment="1">
      <alignment wrapText="1"/>
    </xf>
    <xf numFmtId="49" fontId="29" fillId="2" borderId="0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0" fontId="26" fillId="0" borderId="0" xfId="0" applyNumberFormat="1" applyFont="1" applyAlignment="1">
      <alignment horizontal="center" vertical="center"/>
    </xf>
    <xf numFmtId="0" fontId="26" fillId="0" borderId="9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26" fillId="0" borderId="9" xfId="0" applyNumberFormat="1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top"/>
    </xf>
    <xf numFmtId="0" fontId="30" fillId="0" borderId="0" xfId="0" applyFont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24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/>
    </xf>
    <xf numFmtId="49" fontId="22" fillId="0" borderId="9" xfId="0" applyNumberFormat="1" applyFont="1" applyBorder="1" applyAlignment="1"/>
    <xf numFmtId="49" fontId="17" fillId="0" borderId="0" xfId="0" applyNumberFormat="1" applyFont="1" applyBorder="1" applyAlignment="1">
      <alignment vertical="top" wrapText="1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49" fontId="26" fillId="0" borderId="0" xfId="0" applyNumberFormat="1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164" fontId="17" fillId="0" borderId="0" xfId="0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6" fillId="0" borderId="0" xfId="0" applyNumberFormat="1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shrinkToFit="1"/>
    </xf>
    <xf numFmtId="49" fontId="9" fillId="0" borderId="1" xfId="0" applyNumberFormat="1" applyFont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30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shrinkToFit="1"/>
    </xf>
    <xf numFmtId="49" fontId="17" fillId="0" borderId="1" xfId="0" applyNumberFormat="1" applyFont="1" applyBorder="1" applyAlignment="1">
      <alignment horizontal="left" vertical="top" shrinkToFit="1"/>
    </xf>
    <xf numFmtId="0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0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33" fillId="0" borderId="0" xfId="0" applyNumberFormat="1" applyFont="1" applyBorder="1" applyAlignment="1">
      <alignment horizontal="center" wrapText="1"/>
    </xf>
    <xf numFmtId="49" fontId="35" fillId="0" borderId="0" xfId="0" applyNumberFormat="1" applyFont="1" applyBorder="1" applyAlignment="1">
      <alignment horizontal="right" wrapText="1"/>
    </xf>
    <xf numFmtId="49" fontId="35" fillId="0" borderId="0" xfId="0" applyNumberFormat="1" applyFont="1" applyAlignment="1">
      <alignment horizontal="left" vertical="center"/>
    </xf>
    <xf numFmtId="49" fontId="33" fillId="0" borderId="0" xfId="0" applyNumberFormat="1" applyFont="1" applyBorder="1" applyAlignment="1">
      <alignment wrapText="1"/>
    </xf>
    <xf numFmtId="49" fontId="33" fillId="0" borderId="0" xfId="0" applyNumberFormat="1" applyFont="1" applyBorder="1" applyAlignment="1">
      <alignment horizontal="center" vertical="top" wrapText="1"/>
    </xf>
    <xf numFmtId="49" fontId="36" fillId="0" borderId="0" xfId="0" applyNumberFormat="1" applyFont="1" applyBorder="1" applyAlignment="1">
      <alignment horizontal="center" wrapText="1"/>
    </xf>
    <xf numFmtId="49" fontId="37" fillId="0" borderId="0" xfId="0" applyNumberFormat="1" applyFont="1" applyBorder="1" applyAlignment="1">
      <alignment wrapText="1"/>
    </xf>
    <xf numFmtId="49" fontId="37" fillId="0" borderId="0" xfId="0" applyNumberFormat="1" applyFont="1" applyFill="1" applyBorder="1" applyAlignment="1">
      <alignment vertical="center" wrapText="1"/>
    </xf>
    <xf numFmtId="49" fontId="38" fillId="0" borderId="0" xfId="0" applyNumberFormat="1" applyFont="1" applyBorder="1" applyAlignment="1">
      <alignment horizontal="center" wrapText="1"/>
    </xf>
    <xf numFmtId="49" fontId="37" fillId="0" borderId="0" xfId="0" applyNumberFormat="1" applyFont="1" applyBorder="1" applyAlignment="1">
      <alignment horizontal="right" wrapText="1"/>
    </xf>
    <xf numFmtId="0" fontId="37" fillId="0" borderId="0" xfId="0" applyNumberFormat="1" applyFont="1" applyAlignment="1">
      <alignment vertical="center"/>
    </xf>
    <xf numFmtId="49" fontId="38" fillId="0" borderId="0" xfId="0" applyNumberFormat="1" applyFont="1" applyBorder="1" applyAlignment="1">
      <alignment horizontal="center" vertical="top" wrapText="1"/>
    </xf>
    <xf numFmtId="49" fontId="38" fillId="0" borderId="0" xfId="0" applyNumberFormat="1" applyFont="1" applyBorder="1" applyAlignment="1">
      <alignment wrapText="1"/>
    </xf>
    <xf numFmtId="0" fontId="37" fillId="0" borderId="0" xfId="0" applyNumberFormat="1" applyFont="1" applyBorder="1" applyAlignment="1">
      <alignment vertical="center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shrinkToFit="1"/>
    </xf>
    <xf numFmtId="0" fontId="32" fillId="3" borderId="10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top"/>
    </xf>
    <xf numFmtId="49" fontId="41" fillId="0" borderId="1" xfId="0" applyNumberFormat="1" applyFont="1" applyBorder="1" applyAlignment="1">
      <alignment horizontal="left" vertical="top" wrapText="1"/>
    </xf>
    <xf numFmtId="164" fontId="41" fillId="0" borderId="1" xfId="0" applyNumberFormat="1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0" fontId="41" fillId="0" borderId="1" xfId="0" applyNumberFormat="1" applyFont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0" fillId="0" borderId="1" xfId="0" applyNumberFormat="1" applyFont="1" applyFill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43" fillId="3" borderId="1" xfId="0" applyFont="1" applyFill="1" applyBorder="1" applyAlignment="1">
      <alignment horizontal="center" vertical="center" textRotation="255"/>
    </xf>
    <xf numFmtId="0" fontId="43" fillId="3" borderId="1" xfId="0" applyFont="1" applyFill="1" applyBorder="1" applyAlignment="1">
      <alignment horizontal="center" vertical="center" textRotation="255" wrapText="1"/>
    </xf>
    <xf numFmtId="0" fontId="22" fillId="0" borderId="0" xfId="0" applyNumberFormat="1" applyFont="1" applyAlignment="1">
      <alignment horizontal="right" vertical="center"/>
    </xf>
    <xf numFmtId="0" fontId="43" fillId="3" borderId="10" xfId="0" applyFont="1" applyFill="1" applyBorder="1" applyAlignment="1">
      <alignment horizontal="center" vertical="center" textRotation="255"/>
    </xf>
    <xf numFmtId="0" fontId="43" fillId="3" borderId="10" xfId="0" applyFont="1" applyFill="1" applyBorder="1" applyAlignment="1">
      <alignment horizontal="center" vertical="center" textRotation="255" wrapText="1"/>
    </xf>
    <xf numFmtId="2" fontId="21" fillId="0" borderId="1" xfId="0" applyNumberFormat="1" applyFont="1" applyBorder="1" applyAlignment="1">
      <alignment horizontal="center" vertical="top"/>
    </xf>
    <xf numFmtId="2" fontId="30" fillId="0" borderId="1" xfId="0" applyNumberFormat="1" applyFont="1" applyFill="1" applyBorder="1" applyAlignment="1">
      <alignment horizontal="center" vertical="top"/>
    </xf>
    <xf numFmtId="0" fontId="31" fillId="3" borderId="1" xfId="0" applyFont="1" applyFill="1" applyBorder="1" applyAlignment="1">
      <alignment horizontal="center" vertical="center" shrinkToFit="1"/>
    </xf>
    <xf numFmtId="1" fontId="30" fillId="0" borderId="1" xfId="0" applyNumberFormat="1" applyFont="1" applyFill="1" applyBorder="1" applyAlignment="1">
      <alignment horizontal="center" vertical="top"/>
    </xf>
    <xf numFmtId="0" fontId="37" fillId="0" borderId="9" xfId="0" applyNumberFormat="1" applyFont="1" applyBorder="1" applyAlignment="1">
      <alignment horizontal="right" vertical="center"/>
    </xf>
    <xf numFmtId="0" fontId="21" fillId="5" borderId="1" xfId="0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0" fontId="17" fillId="5" borderId="1" xfId="0" applyNumberFormat="1" applyFont="1" applyFill="1" applyBorder="1" applyAlignment="1">
      <alignment horizontal="center" vertical="top" wrapText="1"/>
    </xf>
    <xf numFmtId="0" fontId="30" fillId="5" borderId="1" xfId="0" applyFont="1" applyFill="1" applyBorder="1" applyAlignment="1">
      <alignment horizontal="center" vertical="top"/>
    </xf>
    <xf numFmtId="0" fontId="9" fillId="5" borderId="1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17" fillId="5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24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textRotation="90" wrapText="1"/>
    </xf>
    <xf numFmtId="49" fontId="1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49" fontId="38" fillId="0" borderId="0" xfId="0" applyNumberFormat="1" applyFont="1" applyBorder="1" applyAlignment="1">
      <alignment horizontal="left" wrapText="1"/>
    </xf>
    <xf numFmtId="49" fontId="35" fillId="0" borderId="0" xfId="0" applyNumberFormat="1" applyFont="1" applyBorder="1" applyAlignment="1">
      <alignment horizontal="left" wrapText="1"/>
    </xf>
    <xf numFmtId="49" fontId="37" fillId="4" borderId="1" xfId="0" applyNumberFormat="1" applyFont="1" applyFill="1" applyBorder="1" applyAlignment="1">
      <alignment horizontal="center" vertical="center"/>
    </xf>
    <xf numFmtId="0" fontId="37" fillId="0" borderId="9" xfId="0" applyNumberFormat="1" applyFont="1" applyBorder="1" applyAlignment="1">
      <alignment horizontal="left" vertical="center"/>
    </xf>
    <xf numFmtId="0" fontId="37" fillId="0" borderId="9" xfId="0" applyNumberFormat="1" applyFont="1" applyBorder="1" applyAlignment="1">
      <alignment horizontal="right" vertical="center"/>
    </xf>
    <xf numFmtId="0" fontId="30" fillId="0" borderId="13" xfId="0" applyFont="1" applyBorder="1" applyAlignment="1">
      <alignment horizontal="center" vertical="top"/>
    </xf>
    <xf numFmtId="0" fontId="30" fillId="0" borderId="11" xfId="0" applyFont="1" applyBorder="1" applyAlignment="1">
      <alignment horizontal="center" vertical="top"/>
    </xf>
    <xf numFmtId="0" fontId="30" fillId="0" borderId="14" xfId="0" applyFont="1" applyBorder="1" applyAlignment="1">
      <alignment horizontal="center" vertical="top"/>
    </xf>
    <xf numFmtId="0" fontId="34" fillId="0" borderId="0" xfId="0" applyFont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/>
    </xf>
    <xf numFmtId="0" fontId="43" fillId="3" borderId="10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 textRotation="90" wrapText="1"/>
    </xf>
    <xf numFmtId="0" fontId="43" fillId="3" borderId="10" xfId="0" applyFont="1" applyFill="1" applyBorder="1" applyAlignment="1">
      <alignment horizontal="center" vertical="center" textRotation="90" wrapText="1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wrapText="1" shrinkToFit="1"/>
    </xf>
    <xf numFmtId="0" fontId="44" fillId="3" borderId="10" xfId="0" applyFont="1" applyFill="1" applyBorder="1" applyAlignment="1">
      <alignment horizontal="center" vertical="center" wrapText="1" shrinkToFit="1"/>
    </xf>
    <xf numFmtId="0" fontId="31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textRotation="90" wrapText="1"/>
    </xf>
    <xf numFmtId="49" fontId="9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647700</xdr:colOff>
      <xdr:row>0</xdr:row>
      <xdr:rowOff>0</xdr:rowOff>
    </xdr:from>
    <xdr:to>
      <xdr:col>11</xdr:col>
      <xdr:colOff>1780117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34400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 editAs="oneCell">
    <xdr:from>
      <xdr:col>11</xdr:col>
      <xdr:colOff>728133</xdr:colOff>
      <xdr:row>0</xdr:row>
      <xdr:rowOff>19050</xdr:rowOff>
    </xdr:from>
    <xdr:to>
      <xdr:col>11</xdr:col>
      <xdr:colOff>1964267</xdr:colOff>
      <xdr:row>6</xdr:row>
      <xdr:rowOff>127889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38633" y="19050"/>
          <a:ext cx="1236134" cy="11565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  <xdr:twoCellAnchor editAs="oneCell">
    <xdr:from>
      <xdr:col>11</xdr:col>
      <xdr:colOff>786334</xdr:colOff>
      <xdr:row>0</xdr:row>
      <xdr:rowOff>0</xdr:rowOff>
    </xdr:from>
    <xdr:to>
      <xdr:col>11</xdr:col>
      <xdr:colOff>1993901</xdr:colOff>
      <xdr:row>6</xdr:row>
      <xdr:rowOff>28575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58759" y="0"/>
          <a:ext cx="1207567" cy="1095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5</xdr:row>
      <xdr:rowOff>136356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9525" y="28575"/>
          <a:ext cx="1304925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800 метров</a:t>
          </a:r>
        </a:p>
      </xdr:txBody>
    </xdr:sp>
    <xdr:clientData/>
  </xdr:twoCellAnchor>
  <xdr:twoCellAnchor editAs="oneCell">
    <xdr:from>
      <xdr:col>11</xdr:col>
      <xdr:colOff>1304925</xdr:colOff>
      <xdr:row>0</xdr:row>
      <xdr:rowOff>0</xdr:rowOff>
    </xdr:from>
    <xdr:to>
      <xdr:col>11</xdr:col>
      <xdr:colOff>2541059</xdr:colOff>
      <xdr:row>6</xdr:row>
      <xdr:rowOff>70739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1236134" cy="115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36034" cy="59895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1500 метров</a:t>
          </a:r>
        </a:p>
      </xdr:txBody>
    </xdr:sp>
    <xdr:clientData/>
  </xdr:twoCellAnchor>
  <xdr:twoCellAnchor editAs="oneCell">
    <xdr:from>
      <xdr:col>10</xdr:col>
      <xdr:colOff>779369</xdr:colOff>
      <xdr:row>0</xdr:row>
      <xdr:rowOff>0</xdr:rowOff>
    </xdr:from>
    <xdr:to>
      <xdr:col>10</xdr:col>
      <xdr:colOff>2143125</xdr:colOff>
      <xdr:row>6</xdr:row>
      <xdr:rowOff>92030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66244" y="0"/>
          <a:ext cx="1363756" cy="1177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895350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39065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3000 метров</a:t>
          </a:r>
        </a:p>
      </xdr:txBody>
    </xdr:sp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28575</xdr:rowOff>
    </xdr:from>
    <xdr:to>
      <xdr:col>1</xdr:col>
      <xdr:colOff>1019174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4" y="28575"/>
          <a:ext cx="1514475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 editAs="oneCell">
    <xdr:from>
      <xdr:col>10</xdr:col>
      <xdr:colOff>381000</xdr:colOff>
      <xdr:row>0</xdr:row>
      <xdr:rowOff>0</xdr:rowOff>
    </xdr:from>
    <xdr:to>
      <xdr:col>10</xdr:col>
      <xdr:colOff>1609725</xdr:colOff>
      <xdr:row>6</xdr:row>
      <xdr:rowOff>70739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24775" y="0"/>
          <a:ext cx="1228725" cy="11565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1058334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3564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барьерами</a:t>
          </a:r>
          <a:r>
            <a:rPr lang="ru-RU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endParaRPr lang="ru-RU" sz="16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933450</xdr:colOff>
      <xdr:row>0</xdr:row>
      <xdr:rowOff>0</xdr:rowOff>
    </xdr:from>
    <xdr:to>
      <xdr:col>12</xdr:col>
      <xdr:colOff>597959</xdr:colOff>
      <xdr:row>6</xdr:row>
      <xdr:rowOff>70739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7300" y="0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5</xdr:row>
      <xdr:rowOff>66675</xdr:rowOff>
    </xdr:from>
    <xdr:to>
      <xdr:col>1</xdr:col>
      <xdr:colOff>1381125</xdr:colOff>
      <xdr:row>7</xdr:row>
      <xdr:rowOff>47625</xdr:rowOff>
    </xdr:to>
    <xdr:sp macro="" textlink="">
      <xdr:nvSpPr>
        <xdr:cNvPr id="5" name="Прямоугольник 4"/>
        <xdr:cNvSpPr/>
      </xdr:nvSpPr>
      <xdr:spPr>
        <a:xfrm>
          <a:off x="142875" y="952500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Высота барьеров - 0,84м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1280582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0" y="28575"/>
          <a:ext cx="178858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2000 метров с препятствиями</a:t>
          </a:r>
        </a:p>
      </xdr:txBody>
    </xdr:sp>
    <xdr:clientData/>
  </xdr:twoCellAnchor>
  <xdr:twoCellAnchor editAs="oneCell">
    <xdr:from>
      <xdr:col>10</xdr:col>
      <xdr:colOff>1220516</xdr:colOff>
      <xdr:row>0</xdr:row>
      <xdr:rowOff>1</xdr:rowOff>
    </xdr:from>
    <xdr:to>
      <xdr:col>10</xdr:col>
      <xdr:colOff>2055283</xdr:colOff>
      <xdr:row>4</xdr:row>
      <xdr:rowOff>133351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07191" y="1"/>
          <a:ext cx="834767" cy="7810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651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в высоту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11</xdr:col>
      <xdr:colOff>487892</xdr:colOff>
      <xdr:row>4</xdr:row>
      <xdr:rowOff>233486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508001</xdr:colOff>
      <xdr:row>20</xdr:row>
      <xdr:rowOff>116416</xdr:rowOff>
    </xdr:from>
    <xdr:to>
      <xdr:col>10</xdr:col>
      <xdr:colOff>1501776</xdr:colOff>
      <xdr:row>27</xdr:row>
      <xdr:rowOff>157691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001" y="2614083"/>
          <a:ext cx="8359775" cy="115252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979394</xdr:colOff>
      <xdr:row>4</xdr:row>
      <xdr:rowOff>120650</xdr:rowOff>
    </xdr:to>
    <xdr:sp macro="" textlink="">
      <xdr:nvSpPr>
        <xdr:cNvPr id="2" name="Скругленный прямоугольник 1"/>
        <xdr:cNvSpPr/>
      </xdr:nvSpPr>
      <xdr:spPr>
        <a:xfrm>
          <a:off x="0" y="161925"/>
          <a:ext cx="1503269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в длину</a:t>
          </a:r>
        </a:p>
      </xdr:txBody>
    </xdr:sp>
    <xdr:clientData/>
  </xdr:twoCellAnchor>
  <xdr:twoCellAnchor editAs="oneCell">
    <xdr:from>
      <xdr:col>16</xdr:col>
      <xdr:colOff>247650</xdr:colOff>
      <xdr:row>0</xdr:row>
      <xdr:rowOff>0</xdr:rowOff>
    </xdr:from>
    <xdr:to>
      <xdr:col>16</xdr:col>
      <xdr:colOff>1635125</xdr:colOff>
      <xdr:row>7</xdr:row>
      <xdr:rowOff>30097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24975" y="0"/>
          <a:ext cx="1387475" cy="127787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910603</xdr:colOff>
      <xdr:row>3</xdr:row>
      <xdr:rowOff>130175</xdr:rowOff>
    </xdr:to>
    <xdr:sp macro="" textlink="">
      <xdr:nvSpPr>
        <xdr:cNvPr id="2" name="Скругленный прямоугольник 1"/>
        <xdr:cNvSpPr/>
      </xdr:nvSpPr>
      <xdr:spPr>
        <a:xfrm>
          <a:off x="0" y="0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Тройной прыжок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465666</xdr:colOff>
      <xdr:row>0</xdr:row>
      <xdr:rowOff>0</xdr:rowOff>
    </xdr:from>
    <xdr:to>
      <xdr:col>16</xdr:col>
      <xdr:colOff>1853141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2608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1</xdr:col>
      <xdr:colOff>845780</xdr:colOff>
      <xdr:row>3</xdr:row>
      <xdr:rowOff>153987</xdr:rowOff>
    </xdr:to>
    <xdr:sp macro="" textlink="">
      <xdr:nvSpPr>
        <xdr:cNvPr id="2" name="Скругленный прямоугольник 1"/>
        <xdr:cNvSpPr/>
      </xdr:nvSpPr>
      <xdr:spPr>
        <a:xfrm>
          <a:off x="0" y="47624"/>
          <a:ext cx="1429186" cy="606426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Толкание ядра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1452562</xdr:colOff>
      <xdr:row>0</xdr:row>
      <xdr:rowOff>0</xdr:rowOff>
    </xdr:from>
    <xdr:to>
      <xdr:col>16</xdr:col>
      <xdr:colOff>2990849</xdr:colOff>
      <xdr:row>7</xdr:row>
      <xdr:rowOff>166616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9500" y="0"/>
          <a:ext cx="1538287" cy="14167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4" name="Прямоугольник 3"/>
        <xdr:cNvSpPr/>
      </xdr:nvSpPr>
      <xdr:spPr>
        <a:xfrm>
          <a:off x="0" y="916781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Вес снаряда - 4кг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48;&#1090;&#1086;&#1075;&#1086;&#1074;&#1099;&#1077;/&#1044;&#1077;&#1074;&#1091;&#1096;&#1082;&#1080;/&#1055;&#1086;&#1084;&#1077;&#1097;&#1077;&#1085;&#1080;&#1077;/&#1052;&#1091;&#1078;&#1095;&#1080;&#1085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УЧАСТНИКИ"/>
      <sheetName val="100м"/>
      <sheetName val="100м пф"/>
      <sheetName val="100м Ф"/>
      <sheetName val="200м"/>
      <sheetName val="200мф"/>
      <sheetName val="400м"/>
      <sheetName val="400мф"/>
      <sheetName val="800м"/>
      <sheetName val="800м ф"/>
      <sheetName val="1500м"/>
      <sheetName val="5000м"/>
      <sheetName val="4х100"/>
      <sheetName val="4х400"/>
      <sheetName val="110сб"/>
      <sheetName val="110сб пф"/>
      <sheetName val="110сб ф"/>
      <sheetName val="400сб"/>
      <sheetName val="400сб ф"/>
      <sheetName val="3000сп"/>
      <sheetName val="ВЫСОТА"/>
      <sheetName val="ШЕСТ ф"/>
      <sheetName val="ДЛ-НА"/>
      <sheetName val="ТРОЙ"/>
      <sheetName val="диск"/>
      <sheetName val="молот"/>
      <sheetName val="копье"/>
      <sheetName val="ядро"/>
      <sheetName val="И100"/>
      <sheetName val="И200"/>
      <sheetName val="И 400"/>
      <sheetName val="И800"/>
      <sheetName val="И1500"/>
      <sheetName val="И5000"/>
      <sheetName val="И4х100"/>
      <sheetName val="И4х400"/>
      <sheetName val="И110 сб"/>
      <sheetName val="И400сб"/>
      <sheetName val="И3000сп"/>
      <sheetName val="И высота (2)"/>
      <sheetName val="И ШЕСТ"/>
      <sheetName val="И ДЛИНА"/>
      <sheetName val="И ТРОЙНОЙ"/>
      <sheetName val="И ДИСК"/>
      <sheetName val="И МОЛОТ"/>
      <sheetName val="И КОПЬЕ"/>
      <sheetName val="И ЯДРО"/>
      <sheetName val="Лист1"/>
    </sheetNames>
    <sheetDataSet>
      <sheetData sheetId="0" refreshError="1">
        <row r="1">
          <cell r="A1" t="str">
            <v>26 мая 2016 г.</v>
          </cell>
        </row>
        <row r="2">
          <cell r="A2" t="str">
            <v>27 мая 2015 г.</v>
          </cell>
        </row>
        <row r="3">
          <cell r="A3" t="str">
            <v>31 мая 2014 г.</v>
          </cell>
        </row>
        <row r="4">
          <cell r="A4" t="str">
            <v>МУЖЧИНЫ</v>
          </cell>
        </row>
        <row r="5">
          <cell r="A5" t="str">
            <v>г. Сочи ст. ФГУП "ЮГ СПОРТ"</v>
          </cell>
        </row>
        <row r="6">
          <cell r="A6" t="str">
            <v>t° +20 вл. 78%</v>
          </cell>
        </row>
        <row r="7">
          <cell r="A7" t="str">
            <v>Адлер с/к "Юность"</v>
          </cell>
        </row>
        <row r="9">
          <cell r="A9" t="str">
            <v>МИНИСТЕРСТВО СПОРТА РОССИЙСКОЙ ФЕДЕРАЦИИ</v>
          </cell>
        </row>
        <row r="10">
          <cell r="A10" t="str">
            <v>ФГУ "ЦСП СБОРНЫХ КОМАНД РОССИИ"</v>
          </cell>
        </row>
        <row r="11">
          <cell r="A11" t="str">
            <v>ВСЕРОССИЙСКАЯ ФЕДЕРАЦИЯ ЛЕГКОЙ АТЛЕТИКИ</v>
          </cell>
        </row>
        <row r="12">
          <cell r="A12" t="str">
            <v>Командный чемпионат России</v>
          </cell>
        </row>
        <row r="13">
          <cell r="A13" t="str">
            <v>ФГУП "ЮЖНЫЙ ФЕДЕРАЛЬНЫЙ ЦЕНТР СПОРТИВНОЙ ПОДГОТОВКИ" (ФГУП "ЮГ СПОРТ")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34"/>
  </sheetPr>
  <dimension ref="A1:L89"/>
  <sheetViews>
    <sheetView view="pageLayout" workbookViewId="0">
      <selection activeCell="B16" sqref="B16"/>
    </sheetView>
  </sheetViews>
  <sheetFormatPr defaultColWidth="9.140625" defaultRowHeight="12.75"/>
  <cols>
    <col min="1" max="1" width="4" style="11" customWidth="1"/>
    <col min="2" max="2" width="19.5703125" style="11" customWidth="1"/>
    <col min="3" max="3" width="8.85546875" style="11" customWidth="1"/>
    <col min="4" max="4" width="18.140625" style="11" customWidth="1"/>
    <col min="5" max="5" width="6" style="11" customWidth="1"/>
    <col min="6" max="6" width="6.28515625" style="11" customWidth="1"/>
    <col min="7" max="7" width="9.5703125" style="11" customWidth="1"/>
    <col min="8" max="8" width="7" style="11" customWidth="1"/>
    <col min="9" max="9" width="8" style="11" customWidth="1"/>
    <col min="10" max="16384" width="9.140625" style="11"/>
  </cols>
  <sheetData>
    <row r="1" spans="1:12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94"/>
      <c r="K1" s="94"/>
      <c r="L1" s="94"/>
    </row>
    <row r="2" spans="1:12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94"/>
      <c r="K2" s="94"/>
      <c r="L2" s="94"/>
    </row>
    <row r="3" spans="1:12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94"/>
      <c r="K3" s="94"/>
      <c r="L3" s="94"/>
    </row>
    <row r="4" spans="1:12">
      <c r="A4" s="168"/>
      <c r="B4" s="168"/>
      <c r="C4" s="8"/>
      <c r="D4" s="2"/>
      <c r="E4" s="168"/>
      <c r="F4" s="168"/>
      <c r="G4" s="168"/>
      <c r="H4" s="168"/>
      <c r="I4" s="168"/>
      <c r="J4" s="167"/>
      <c r="K4" s="167"/>
      <c r="L4" s="167"/>
    </row>
    <row r="5" spans="1:12">
      <c r="A5" s="240" t="s">
        <v>326</v>
      </c>
      <c r="B5" s="240"/>
      <c r="C5" s="8"/>
      <c r="D5" s="2"/>
      <c r="H5" s="114"/>
      <c r="I5" s="8"/>
    </row>
    <row r="6" spans="1:12" ht="12.75" customHeight="1">
      <c r="A6" s="91" t="e">
        <f>d_4</f>
        <v>#REF!</v>
      </c>
      <c r="C6" s="8"/>
      <c r="D6" s="2"/>
      <c r="E6" s="114" t="e">
        <f>d_5</f>
        <v>#REF!</v>
      </c>
      <c r="F6" s="18"/>
      <c r="G6" s="18"/>
      <c r="H6" s="8"/>
      <c r="I6" s="8"/>
    </row>
    <row r="7" spans="1:12" ht="27">
      <c r="A7" s="104" t="s">
        <v>56</v>
      </c>
      <c r="B7" s="104" t="s">
        <v>57</v>
      </c>
      <c r="C7" s="104" t="s">
        <v>54</v>
      </c>
      <c r="D7" s="104" t="s">
        <v>81</v>
      </c>
      <c r="E7" s="104" t="s">
        <v>25</v>
      </c>
      <c r="F7" s="104" t="s">
        <v>87</v>
      </c>
      <c r="G7" s="104" t="s">
        <v>17</v>
      </c>
      <c r="H7" s="104" t="s">
        <v>43</v>
      </c>
      <c r="I7" s="104" t="s">
        <v>59</v>
      </c>
    </row>
    <row r="8" spans="1:12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2">
      <c r="A9" s="14" t="s">
        <v>28</v>
      </c>
      <c r="B9" s="28"/>
      <c r="C9" s="120"/>
      <c r="D9" s="29"/>
      <c r="E9" s="14"/>
      <c r="F9" s="14"/>
      <c r="G9" s="14"/>
      <c r="H9" s="14"/>
      <c r="I9" s="10"/>
    </row>
    <row r="10" spans="1:12">
      <c r="A10" s="14" t="s">
        <v>29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69">
        <v>516</v>
      </c>
      <c r="F10" s="14"/>
      <c r="G10" s="14"/>
      <c r="H10" s="14"/>
      <c r="I10" s="10"/>
    </row>
    <row r="11" spans="1:12">
      <c r="A11" s="14" t="s">
        <v>30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41" t="s">
        <v>113</v>
      </c>
      <c r="F11" s="14"/>
      <c r="G11" s="14"/>
      <c r="H11" s="14"/>
      <c r="I11" s="10" t="s">
        <v>92</v>
      </c>
    </row>
    <row r="12" spans="1:12">
      <c r="A12" s="14" t="s">
        <v>34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41" t="s">
        <v>274</v>
      </c>
      <c r="F12" s="14"/>
      <c r="G12" s="14"/>
      <c r="H12" s="14"/>
      <c r="I12" s="10"/>
      <c r="K12" s="2"/>
    </row>
    <row r="13" spans="1:12">
      <c r="A13" s="14" t="s">
        <v>35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41" t="s">
        <v>246</v>
      </c>
      <c r="F13" s="14"/>
      <c r="G13" s="14"/>
      <c r="H13" s="14"/>
      <c r="I13" s="10" t="s">
        <v>92</v>
      </c>
    </row>
    <row r="14" spans="1:12">
      <c r="A14" s="14" t="s">
        <v>36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41"/>
      <c r="F14" s="14"/>
      <c r="G14" s="14"/>
      <c r="H14" s="14"/>
      <c r="I14" s="10" t="s">
        <v>92</v>
      </c>
    </row>
    <row r="15" spans="1:12">
      <c r="A15" s="14" t="s">
        <v>37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41" t="s">
        <v>235</v>
      </c>
      <c r="F15" s="14"/>
      <c r="G15" s="14"/>
      <c r="H15" s="14"/>
      <c r="I15" s="10"/>
    </row>
    <row r="16" spans="1:12">
      <c r="A16" s="14" t="s">
        <v>70</v>
      </c>
      <c r="B16" s="28" t="e">
        <f>VLOOKUP($E16,#REF!,3,FALSE)</f>
        <v>#REF!</v>
      </c>
      <c r="C16" s="144" t="e">
        <f>VLOOKUP($E16,#REF!,4,FALSE)</f>
        <v>#REF!</v>
      </c>
      <c r="D16" s="29" t="e">
        <f>VLOOKUP($E16,#REF!,5,FALSE)</f>
        <v>#REF!</v>
      </c>
      <c r="E16" s="141" t="s">
        <v>264</v>
      </c>
      <c r="F16" s="14"/>
      <c r="G16" s="14"/>
      <c r="H16" s="14"/>
      <c r="I16" s="10" t="s">
        <v>92</v>
      </c>
    </row>
    <row r="17" spans="1:10">
      <c r="A17" s="105"/>
      <c r="B17" s="111" t="s">
        <v>39</v>
      </c>
      <c r="C17" s="106"/>
      <c r="D17" s="106"/>
      <c r="E17" s="106"/>
      <c r="F17" s="106"/>
      <c r="G17" s="106"/>
      <c r="H17" s="106"/>
      <c r="I17" s="107"/>
      <c r="J17" s="17"/>
    </row>
    <row r="18" spans="1:10">
      <c r="A18" s="14" t="s">
        <v>28</v>
      </c>
      <c r="B18" s="28"/>
      <c r="C18" s="120"/>
      <c r="D18" s="29"/>
      <c r="E18" s="14"/>
      <c r="F18" s="14"/>
      <c r="G18" s="14"/>
      <c r="H18" s="14"/>
      <c r="I18" s="10"/>
    </row>
    <row r="19" spans="1:10">
      <c r="A19" s="14" t="s">
        <v>29</v>
      </c>
      <c r="B19" s="28" t="e">
        <f>VLOOKUP($E19,#REF!,3,FALSE)</f>
        <v>#REF!</v>
      </c>
      <c r="C19" s="144" t="e">
        <f>VLOOKUP($E19,#REF!,4,FALSE)</f>
        <v>#REF!</v>
      </c>
      <c r="D19" s="29"/>
      <c r="E19" s="169">
        <v>810</v>
      </c>
      <c r="F19" s="14"/>
      <c r="G19" s="14"/>
      <c r="H19" s="14"/>
      <c r="I19" s="10" t="s">
        <v>92</v>
      </c>
    </row>
    <row r="20" spans="1:10">
      <c r="A20" s="14" t="s">
        <v>30</v>
      </c>
      <c r="B20" s="28" t="e">
        <f>VLOOKUP($E20,#REF!,3,FALSE)</f>
        <v>#REF!</v>
      </c>
      <c r="C20" s="144" t="e">
        <f>VLOOKUP($E20,#REF!,4,FALSE)</f>
        <v>#REF!</v>
      </c>
      <c r="D20" s="29" t="e">
        <f>VLOOKUP($E20,#REF!,5,FALSE)</f>
        <v>#REF!</v>
      </c>
      <c r="E20" s="141" t="s">
        <v>96</v>
      </c>
      <c r="F20" s="14"/>
      <c r="G20" s="14"/>
      <c r="H20" s="14"/>
      <c r="I20" s="10" t="s">
        <v>92</v>
      </c>
    </row>
    <row r="21" spans="1:10">
      <c r="A21" s="14" t="s">
        <v>34</v>
      </c>
      <c r="B21" s="28" t="e">
        <f>VLOOKUP($E21,#REF!,3,FALSE)</f>
        <v>#REF!</v>
      </c>
      <c r="C21" s="144" t="e">
        <f>VLOOKUP($E21,#REF!,4,FALSE)</f>
        <v>#REF!</v>
      </c>
      <c r="D21" s="29" t="e">
        <f>VLOOKUP($E21,#REF!,5,FALSE)</f>
        <v>#REF!</v>
      </c>
      <c r="E21" s="141" t="s">
        <v>117</v>
      </c>
      <c r="F21" s="14"/>
      <c r="G21" s="14"/>
      <c r="H21" s="14"/>
      <c r="I21" s="10" t="s">
        <v>92</v>
      </c>
    </row>
    <row r="22" spans="1:10">
      <c r="A22" s="14" t="s">
        <v>35</v>
      </c>
      <c r="B22" s="28" t="e">
        <f>VLOOKUP($E22,#REF!,3,FALSE)</f>
        <v>#REF!</v>
      </c>
      <c r="C22" s="144" t="e">
        <f>VLOOKUP($E22,#REF!,4,FALSE)</f>
        <v>#REF!</v>
      </c>
      <c r="D22" s="29" t="e">
        <f>VLOOKUP($E22,#REF!,5,FALSE)</f>
        <v>#REF!</v>
      </c>
      <c r="E22" s="141" t="s">
        <v>148</v>
      </c>
      <c r="F22" s="14"/>
      <c r="G22" s="14"/>
      <c r="H22" s="14"/>
      <c r="I22" s="10" t="s">
        <v>92</v>
      </c>
    </row>
    <row r="23" spans="1:10">
      <c r="A23" s="14" t="s">
        <v>36</v>
      </c>
      <c r="B23" s="28" t="e">
        <f>VLOOKUP($E23,#REF!,3,FALSE)</f>
        <v>#REF!</v>
      </c>
      <c r="C23" s="144" t="e">
        <f>VLOOKUP($E23,#REF!,4,FALSE)</f>
        <v>#REF!</v>
      </c>
      <c r="D23" s="29" t="e">
        <f>VLOOKUP($E23,#REF!,5,FALSE)</f>
        <v>#REF!</v>
      </c>
      <c r="E23" s="141" t="s">
        <v>248</v>
      </c>
      <c r="F23" s="14"/>
      <c r="G23" s="14"/>
      <c r="H23" s="14"/>
      <c r="I23" s="10" t="s">
        <v>92</v>
      </c>
    </row>
    <row r="24" spans="1:10">
      <c r="A24" s="14" t="s">
        <v>37</v>
      </c>
      <c r="B24" s="28" t="e">
        <f>VLOOKUP($E24,#REF!,3,FALSE)</f>
        <v>#REF!</v>
      </c>
      <c r="C24" s="144" t="e">
        <f>VLOOKUP($E24,#REF!,4,FALSE)</f>
        <v>#REF!</v>
      </c>
      <c r="D24" s="29" t="e">
        <f>VLOOKUP($E24,#REF!,5,FALSE)</f>
        <v>#REF!</v>
      </c>
      <c r="E24" s="141" t="s">
        <v>284</v>
      </c>
      <c r="F24" s="14"/>
      <c r="G24" s="14"/>
      <c r="H24" s="14"/>
      <c r="I24" s="10"/>
    </row>
    <row r="25" spans="1:10">
      <c r="A25" s="14">
        <v>8</v>
      </c>
      <c r="B25" s="28" t="e">
        <f>VLOOKUP($E25,#REF!,3,FALSE)</f>
        <v>#REF!</v>
      </c>
      <c r="C25" s="144" t="e">
        <f>VLOOKUP($E25,#REF!,4,FALSE)</f>
        <v>#REF!</v>
      </c>
      <c r="D25" s="29" t="e">
        <f>VLOOKUP($E25,#REF!,5,FALSE)</f>
        <v>#REF!</v>
      </c>
      <c r="E25" s="169">
        <v>489</v>
      </c>
      <c r="F25" s="14"/>
      <c r="G25" s="14"/>
      <c r="H25" s="14"/>
      <c r="I25" s="10" t="s">
        <v>92</v>
      </c>
    </row>
    <row r="26" spans="1:10">
      <c r="A26" s="105"/>
      <c r="B26" s="111" t="s">
        <v>40</v>
      </c>
      <c r="C26" s="106"/>
      <c r="D26" s="106"/>
      <c r="E26" s="106"/>
      <c r="F26" s="106"/>
      <c r="G26" s="106"/>
      <c r="H26" s="106"/>
      <c r="I26" s="107"/>
    </row>
    <row r="27" spans="1:10">
      <c r="A27" s="14" t="s">
        <v>28</v>
      </c>
      <c r="B27" s="28"/>
      <c r="C27" s="120"/>
      <c r="D27" s="29"/>
      <c r="E27" s="14"/>
      <c r="F27" s="14"/>
      <c r="G27" s="14"/>
      <c r="H27" s="14"/>
      <c r="I27" s="10"/>
    </row>
    <row r="28" spans="1:10">
      <c r="A28" s="14" t="s">
        <v>29</v>
      </c>
      <c r="B28" s="28" t="e">
        <f>VLOOKUP($E28,#REF!,3,FALSE)</f>
        <v>#REF!</v>
      </c>
      <c r="C28" s="144" t="e">
        <f>VLOOKUP($E28,#REF!,4,FALSE)</f>
        <v>#REF!</v>
      </c>
      <c r="D28" s="29" t="e">
        <f>VLOOKUP($E28,#REF!,5,FALSE)</f>
        <v>#REF!</v>
      </c>
      <c r="E28" s="141" t="s">
        <v>198</v>
      </c>
      <c r="F28" s="14"/>
      <c r="G28" s="14"/>
      <c r="H28" s="14"/>
      <c r="I28" s="10"/>
    </row>
    <row r="29" spans="1:10">
      <c r="A29" s="14" t="s">
        <v>30</v>
      </c>
      <c r="B29" s="28" t="e">
        <f>VLOOKUP($E29,#REF!,3,FALSE)</f>
        <v>#REF!</v>
      </c>
      <c r="C29" s="144" t="e">
        <f>VLOOKUP($E29,#REF!,4,FALSE)</f>
        <v>#REF!</v>
      </c>
      <c r="D29" s="29" t="e">
        <f>VLOOKUP($E29,#REF!,5,FALSE)</f>
        <v>#REF!</v>
      </c>
      <c r="E29" s="141" t="s">
        <v>114</v>
      </c>
      <c r="F29" s="14"/>
      <c r="G29" s="14"/>
      <c r="H29" s="14"/>
      <c r="I29" s="10" t="s">
        <v>92</v>
      </c>
    </row>
    <row r="30" spans="1:10">
      <c r="A30" s="14" t="s">
        <v>34</v>
      </c>
      <c r="B30" s="28" t="e">
        <f>VLOOKUP($E30,#REF!,3,FALSE)</f>
        <v>#REF!</v>
      </c>
      <c r="C30" s="144" t="e">
        <f>VLOOKUP($E30,#REF!,4,FALSE)</f>
        <v>#REF!</v>
      </c>
      <c r="D30" s="29" t="e">
        <f>VLOOKUP($E30,#REF!,5,FALSE)</f>
        <v>#REF!</v>
      </c>
      <c r="E30" s="141" t="s">
        <v>228</v>
      </c>
      <c r="F30" s="14"/>
      <c r="G30" s="14"/>
      <c r="H30" s="14"/>
      <c r="I30" s="10"/>
    </row>
    <row r="31" spans="1:10">
      <c r="A31" s="14" t="s">
        <v>35</v>
      </c>
      <c r="B31" s="28" t="e">
        <f>VLOOKUP($E31,#REF!,3,FALSE)</f>
        <v>#REF!</v>
      </c>
      <c r="C31" s="144" t="e">
        <f>VLOOKUP($E31,#REF!,4,FALSE)</f>
        <v>#REF!</v>
      </c>
      <c r="D31" s="29" t="e">
        <f>VLOOKUP($E31,#REF!,5,FALSE)</f>
        <v>#REF!</v>
      </c>
      <c r="E31" s="141" t="s">
        <v>184</v>
      </c>
      <c r="F31" s="14"/>
      <c r="G31" s="14"/>
      <c r="H31" s="14"/>
      <c r="I31" s="10"/>
    </row>
    <row r="32" spans="1:10">
      <c r="A32" s="14" t="s">
        <v>36</v>
      </c>
      <c r="B32" s="28" t="e">
        <f>VLOOKUP($E32,#REF!,3,FALSE)</f>
        <v>#REF!</v>
      </c>
      <c r="C32" s="144" t="e">
        <f>VLOOKUP($E32,#REF!,4,FALSE)</f>
        <v>#REF!</v>
      </c>
      <c r="D32" s="29" t="e">
        <f>VLOOKUP($E32,#REF!,5,FALSE)</f>
        <v>#REF!</v>
      </c>
      <c r="E32" s="141" t="s">
        <v>115</v>
      </c>
      <c r="F32" s="14"/>
      <c r="G32" s="14"/>
      <c r="H32" s="14"/>
      <c r="I32" s="10" t="s">
        <v>92</v>
      </c>
    </row>
    <row r="33" spans="1:11">
      <c r="A33" s="14" t="s">
        <v>37</v>
      </c>
      <c r="B33" s="28" t="e">
        <f>VLOOKUP($E33,#REF!,3,FALSE)</f>
        <v>#REF!</v>
      </c>
      <c r="C33" s="144" t="e">
        <f>VLOOKUP($E33,#REF!,4,FALSE)</f>
        <v>#REF!</v>
      </c>
      <c r="D33" s="29" t="e">
        <f>VLOOKUP($E33,#REF!,5,FALSE)</f>
        <v>#REF!</v>
      </c>
      <c r="E33" s="141" t="s">
        <v>281</v>
      </c>
      <c r="F33" s="14"/>
      <c r="G33" s="14"/>
      <c r="H33" s="14"/>
      <c r="I33" s="10"/>
    </row>
    <row r="34" spans="1:11" ht="15" customHeight="1">
      <c r="A34" s="14">
        <v>8</v>
      </c>
      <c r="B34" s="28" t="e">
        <f>VLOOKUP($E34,#REF!,3,FALSE)</f>
        <v>#REF!</v>
      </c>
      <c r="C34" s="144" t="e">
        <f>VLOOKUP($E34,#REF!,4,FALSE)</f>
        <v>#REF!</v>
      </c>
      <c r="D34" s="29" t="e">
        <f>VLOOKUP($E34,#REF!,5,FALSE)</f>
        <v>#REF!</v>
      </c>
      <c r="E34" s="14" t="s">
        <v>247</v>
      </c>
      <c r="F34" s="14"/>
      <c r="G34" s="14"/>
      <c r="H34" s="14"/>
      <c r="I34" s="10"/>
    </row>
    <row r="35" spans="1:11" ht="0.75" customHeight="1">
      <c r="A35" s="105"/>
      <c r="B35" s="111" t="s">
        <v>41</v>
      </c>
      <c r="C35" s="106"/>
      <c r="D35" s="106"/>
      <c r="E35" s="106"/>
      <c r="F35" s="106"/>
      <c r="G35" s="106"/>
      <c r="H35" s="106"/>
      <c r="I35" s="107"/>
    </row>
    <row r="36" spans="1:11" hidden="1">
      <c r="A36" s="130" t="s">
        <v>28</v>
      </c>
      <c r="B36" s="28"/>
      <c r="C36" s="120"/>
      <c r="D36" s="29"/>
      <c r="E36" s="130"/>
      <c r="F36" s="130"/>
      <c r="G36" s="130"/>
      <c r="H36" s="130"/>
      <c r="I36" s="10"/>
    </row>
    <row r="37" spans="1:11" hidden="1">
      <c r="A37" s="130" t="s">
        <v>29</v>
      </c>
      <c r="B37" s="28" t="e">
        <f>VLOOKUP($E37,#REF!,3,FALSE)</f>
        <v>#REF!</v>
      </c>
      <c r="C37" s="144" t="e">
        <f>VLOOKUP($E37,#REF!,4,FALSE)</f>
        <v>#REF!</v>
      </c>
      <c r="D37" s="29" t="e">
        <f>VLOOKUP($E37,#REF!,5,FALSE)</f>
        <v>#REF!</v>
      </c>
      <c r="E37" s="141"/>
      <c r="F37" s="130"/>
      <c r="G37" s="130"/>
      <c r="H37" s="130"/>
      <c r="I37" s="10"/>
    </row>
    <row r="38" spans="1:11" hidden="1">
      <c r="A38" s="130" t="s">
        <v>30</v>
      </c>
      <c r="B38" s="28" t="e">
        <f>VLOOKUP($E38,#REF!,3,FALSE)</f>
        <v>#REF!</v>
      </c>
      <c r="C38" s="144" t="e">
        <f>VLOOKUP($E38,#REF!,4,FALSE)</f>
        <v>#REF!</v>
      </c>
      <c r="D38" s="29" t="e">
        <f>VLOOKUP($E38,#REF!,5,FALSE)</f>
        <v>#REF!</v>
      </c>
      <c r="E38" s="141"/>
      <c r="F38" s="130"/>
      <c r="G38" s="130"/>
      <c r="H38" s="130"/>
      <c r="I38" s="10"/>
    </row>
    <row r="39" spans="1:11" hidden="1">
      <c r="A39" s="130" t="s">
        <v>34</v>
      </c>
      <c r="B39" s="28" t="e">
        <f>VLOOKUP($E39,#REF!,3,FALSE)</f>
        <v>#REF!</v>
      </c>
      <c r="C39" s="144" t="e">
        <f>VLOOKUP($E39,#REF!,4,FALSE)</f>
        <v>#REF!</v>
      </c>
      <c r="D39" s="29" t="e">
        <f>VLOOKUP($E39,#REF!,5,FALSE)</f>
        <v>#REF!</v>
      </c>
      <c r="E39" s="141"/>
      <c r="F39" s="130"/>
      <c r="G39" s="130"/>
      <c r="H39" s="130"/>
      <c r="I39" s="10"/>
      <c r="K39" s="2"/>
    </row>
    <row r="40" spans="1:11" hidden="1">
      <c r="A40" s="130" t="s">
        <v>35</v>
      </c>
      <c r="B40" s="28" t="e">
        <f>VLOOKUP($E40,#REF!,3,FALSE)</f>
        <v>#REF!</v>
      </c>
      <c r="C40" s="144" t="e">
        <f>VLOOKUP($E40,#REF!,4,FALSE)</f>
        <v>#REF!</v>
      </c>
      <c r="D40" s="29" t="e">
        <f>VLOOKUP($E40,#REF!,5,FALSE)</f>
        <v>#REF!</v>
      </c>
      <c r="E40" s="141"/>
      <c r="F40" s="130"/>
      <c r="G40" s="130"/>
      <c r="H40" s="130"/>
      <c r="I40" s="10"/>
    </row>
    <row r="41" spans="1:11" hidden="1">
      <c r="A41" s="130" t="s">
        <v>36</v>
      </c>
      <c r="B41" s="28" t="e">
        <f>VLOOKUP($E41,#REF!,3,FALSE)</f>
        <v>#REF!</v>
      </c>
      <c r="C41" s="144" t="e">
        <f>VLOOKUP($E41,#REF!,4,FALSE)</f>
        <v>#REF!</v>
      </c>
      <c r="D41" s="29" t="e">
        <f>VLOOKUP($E41,#REF!,5,FALSE)</f>
        <v>#REF!</v>
      </c>
      <c r="E41" s="141"/>
      <c r="F41" s="130"/>
      <c r="G41" s="130"/>
      <c r="H41" s="130"/>
      <c r="I41" s="10"/>
    </row>
    <row r="42" spans="1:11" hidden="1">
      <c r="A42" s="130" t="s">
        <v>37</v>
      </c>
      <c r="B42" s="28" t="e">
        <f>VLOOKUP($E42,#REF!,3,FALSE)</f>
        <v>#REF!</v>
      </c>
      <c r="C42" s="144" t="e">
        <f>VLOOKUP($E42,#REF!,4,FALSE)</f>
        <v>#REF!</v>
      </c>
      <c r="D42" s="29" t="e">
        <f>VLOOKUP($E42,#REF!,5,FALSE)</f>
        <v>#REF!</v>
      </c>
      <c r="E42" s="141"/>
      <c r="F42" s="130"/>
      <c r="G42" s="130"/>
      <c r="H42" s="130"/>
      <c r="I42" s="10"/>
    </row>
    <row r="43" spans="1:11" hidden="1">
      <c r="A43" s="130" t="s">
        <v>70</v>
      </c>
      <c r="B43" s="28"/>
      <c r="C43" s="120"/>
      <c r="D43" s="29"/>
      <c r="E43" s="130"/>
      <c r="F43" s="130"/>
      <c r="G43" s="130"/>
      <c r="H43" s="130"/>
      <c r="I43" s="10"/>
    </row>
    <row r="44" spans="1:11" hidden="1">
      <c r="A44" s="105"/>
      <c r="B44" s="111" t="s">
        <v>53</v>
      </c>
      <c r="C44" s="106"/>
      <c r="D44" s="106"/>
      <c r="E44" s="106"/>
      <c r="F44" s="106"/>
      <c r="G44" s="106"/>
      <c r="H44" s="106"/>
      <c r="I44" s="107"/>
      <c r="J44" s="17"/>
    </row>
    <row r="45" spans="1:11" hidden="1">
      <c r="A45" s="130" t="s">
        <v>28</v>
      </c>
      <c r="B45" s="28"/>
      <c r="C45" s="120"/>
      <c r="D45" s="29"/>
      <c r="E45" s="130"/>
      <c r="F45" s="130"/>
      <c r="G45" s="130"/>
      <c r="H45" s="130"/>
      <c r="I45" s="10"/>
    </row>
    <row r="46" spans="1:11" hidden="1">
      <c r="A46" s="130" t="s">
        <v>29</v>
      </c>
      <c r="B46" s="28" t="e">
        <f>VLOOKUP($E46,#REF!,3,FALSE)</f>
        <v>#REF!</v>
      </c>
      <c r="C46" s="144" t="e">
        <f>VLOOKUP($E46,#REF!,4,FALSE)</f>
        <v>#REF!</v>
      </c>
      <c r="D46" s="29" t="e">
        <f>VLOOKUP($E46,#REF!,5,FALSE)</f>
        <v>#REF!</v>
      </c>
      <c r="E46" s="141"/>
      <c r="F46" s="130"/>
      <c r="G46" s="130"/>
      <c r="H46" s="130"/>
      <c r="I46" s="10"/>
    </row>
    <row r="47" spans="1:11" hidden="1">
      <c r="A47" s="130" t="s">
        <v>30</v>
      </c>
      <c r="B47" s="28" t="e">
        <f>VLOOKUP($E47,#REF!,3,FALSE)</f>
        <v>#REF!</v>
      </c>
      <c r="C47" s="144" t="e">
        <f>VLOOKUP($E47,#REF!,4,FALSE)</f>
        <v>#REF!</v>
      </c>
      <c r="D47" s="29" t="e">
        <f>VLOOKUP($E47,#REF!,5,FALSE)</f>
        <v>#REF!</v>
      </c>
      <c r="E47" s="141"/>
      <c r="F47" s="130"/>
      <c r="G47" s="130"/>
      <c r="H47" s="130"/>
      <c r="I47" s="10"/>
    </row>
    <row r="48" spans="1:11" hidden="1">
      <c r="A48" s="130" t="s">
        <v>34</v>
      </c>
      <c r="B48" s="28" t="e">
        <f>VLOOKUP($E48,#REF!,3,FALSE)</f>
        <v>#REF!</v>
      </c>
      <c r="C48" s="144" t="e">
        <f>VLOOKUP($E48,#REF!,4,FALSE)</f>
        <v>#REF!</v>
      </c>
      <c r="D48" s="29" t="e">
        <f>VLOOKUP($E48,#REF!,5,FALSE)</f>
        <v>#REF!</v>
      </c>
      <c r="E48" s="141"/>
      <c r="F48" s="130"/>
      <c r="G48" s="130"/>
      <c r="H48" s="130"/>
      <c r="I48" s="10"/>
    </row>
    <row r="49" spans="1:10" hidden="1">
      <c r="A49" s="130" t="s">
        <v>35</v>
      </c>
      <c r="B49" s="28" t="e">
        <f>VLOOKUP($E49,#REF!,3,FALSE)</f>
        <v>#REF!</v>
      </c>
      <c r="C49" s="144" t="e">
        <f>VLOOKUP($E49,#REF!,4,FALSE)</f>
        <v>#REF!</v>
      </c>
      <c r="D49" s="29" t="e">
        <f>VLOOKUP($E49,#REF!,5,FALSE)</f>
        <v>#REF!</v>
      </c>
      <c r="E49" s="141"/>
      <c r="F49" s="130"/>
      <c r="G49" s="130"/>
      <c r="H49" s="130"/>
      <c r="I49" s="10"/>
    </row>
    <row r="50" spans="1:10" hidden="1">
      <c r="A50" s="130" t="s">
        <v>36</v>
      </c>
      <c r="B50" s="28" t="e">
        <f>VLOOKUP($E50,#REF!,3,FALSE)</f>
        <v>#REF!</v>
      </c>
      <c r="C50" s="144" t="e">
        <f>VLOOKUP($E50,#REF!,4,FALSE)</f>
        <v>#REF!</v>
      </c>
      <c r="D50" s="29" t="e">
        <f>VLOOKUP($E50,#REF!,5,FALSE)</f>
        <v>#REF!</v>
      </c>
      <c r="E50" s="141"/>
      <c r="F50" s="130"/>
      <c r="G50" s="130"/>
      <c r="H50" s="130"/>
      <c r="I50" s="10"/>
    </row>
    <row r="51" spans="1:10" hidden="1">
      <c r="A51" s="130" t="s">
        <v>37</v>
      </c>
      <c r="B51" s="28" t="e">
        <f>VLOOKUP($E51,#REF!,3,FALSE)</f>
        <v>#REF!</v>
      </c>
      <c r="C51" s="144" t="e">
        <f>VLOOKUP($E51,#REF!,4,FALSE)</f>
        <v>#REF!</v>
      </c>
      <c r="D51" s="29" t="e">
        <f>VLOOKUP($E51,#REF!,5,FALSE)</f>
        <v>#REF!</v>
      </c>
      <c r="E51" s="141"/>
      <c r="F51" s="130"/>
      <c r="G51" s="130"/>
      <c r="H51" s="130"/>
      <c r="I51" s="10"/>
    </row>
    <row r="52" spans="1:10" hidden="1">
      <c r="A52" s="130">
        <v>8</v>
      </c>
      <c r="B52" s="28"/>
      <c r="C52" s="120"/>
      <c r="D52" s="29"/>
      <c r="E52" s="130"/>
      <c r="F52" s="130"/>
      <c r="G52" s="130"/>
      <c r="H52" s="130"/>
      <c r="I52" s="10"/>
    </row>
    <row r="53" spans="1:10" ht="13.5" customHeight="1">
      <c r="A53" s="105"/>
      <c r="B53" s="111" t="s">
        <v>41</v>
      </c>
      <c r="C53" s="106"/>
      <c r="D53" s="106"/>
      <c r="E53" s="106"/>
      <c r="F53" s="106"/>
      <c r="G53" s="106"/>
      <c r="H53" s="106"/>
      <c r="I53" s="107"/>
      <c r="J53" s="16"/>
    </row>
    <row r="54" spans="1:10" ht="13.5" customHeight="1">
      <c r="A54" s="183" t="s">
        <v>28</v>
      </c>
      <c r="B54" s="28"/>
      <c r="C54" s="120"/>
      <c r="D54" s="29"/>
      <c r="E54" s="183"/>
      <c r="F54" s="183"/>
      <c r="G54" s="183"/>
      <c r="H54" s="183"/>
      <c r="I54" s="10"/>
      <c r="J54" s="16"/>
    </row>
    <row r="55" spans="1:10" ht="13.5" customHeight="1">
      <c r="A55" s="183" t="s">
        <v>29</v>
      </c>
      <c r="B55" s="28" t="e">
        <f>VLOOKUP($E55,#REF!,3,FALSE)</f>
        <v>#REF!</v>
      </c>
      <c r="C55" s="144" t="e">
        <f>VLOOKUP($E55,#REF!,4,FALSE)</f>
        <v>#REF!</v>
      </c>
      <c r="D55" s="29"/>
      <c r="E55" s="169">
        <v>810</v>
      </c>
      <c r="F55" s="183"/>
      <c r="G55" s="183"/>
      <c r="H55" s="183"/>
      <c r="I55" s="10" t="s">
        <v>92</v>
      </c>
      <c r="J55" s="16"/>
    </row>
    <row r="56" spans="1:10" ht="13.5" customHeight="1">
      <c r="A56" s="183" t="s">
        <v>30</v>
      </c>
      <c r="B56" s="28" t="e">
        <f>VLOOKUP($E56,#REF!,3,FALSE)</f>
        <v>#REF!</v>
      </c>
      <c r="C56" s="144" t="e">
        <f>VLOOKUP($E56,#REF!,4,FALSE)</f>
        <v>#REF!</v>
      </c>
      <c r="D56" s="29" t="e">
        <f>VLOOKUP($E56,#REF!,5,FALSE)</f>
        <v>#REF!</v>
      </c>
      <c r="E56" s="183" t="s">
        <v>96</v>
      </c>
      <c r="F56" s="183"/>
      <c r="G56" s="183"/>
      <c r="H56" s="183"/>
      <c r="I56" s="10" t="s">
        <v>92</v>
      </c>
      <c r="J56" s="16"/>
    </row>
    <row r="57" spans="1:10" ht="13.5" customHeight="1">
      <c r="A57" s="183" t="s">
        <v>34</v>
      </c>
      <c r="B57" s="28" t="e">
        <f>VLOOKUP($E57,#REF!,3,FALSE)</f>
        <v>#REF!</v>
      </c>
      <c r="C57" s="144" t="e">
        <f>VLOOKUP($E57,#REF!,4,FALSE)</f>
        <v>#REF!</v>
      </c>
      <c r="D57" s="29" t="e">
        <f>VLOOKUP($E57,#REF!,5,FALSE)</f>
        <v>#REF!</v>
      </c>
      <c r="E57" s="183" t="s">
        <v>117</v>
      </c>
      <c r="F57" s="183"/>
      <c r="G57" s="183"/>
      <c r="H57" s="183"/>
      <c r="I57" s="10" t="s">
        <v>92</v>
      </c>
      <c r="J57" s="16"/>
    </row>
    <row r="58" spans="1:10" ht="13.5" customHeight="1">
      <c r="A58" s="183" t="s">
        <v>35</v>
      </c>
      <c r="B58" s="28" t="e">
        <f>VLOOKUP($E58,#REF!,3,FALSE)</f>
        <v>#REF!</v>
      </c>
      <c r="C58" s="144" t="e">
        <f>VLOOKUP($E58,#REF!,4,FALSE)</f>
        <v>#REF!</v>
      </c>
      <c r="D58" s="29" t="e">
        <f>VLOOKUP($E58,#REF!,5,FALSE)</f>
        <v>#REF!</v>
      </c>
      <c r="E58" s="183" t="s">
        <v>148</v>
      </c>
      <c r="F58" s="183"/>
      <c r="G58" s="183"/>
      <c r="H58" s="183"/>
      <c r="I58" s="10" t="s">
        <v>92</v>
      </c>
    </row>
    <row r="59" spans="1:10" ht="13.5" customHeight="1">
      <c r="A59" s="183" t="s">
        <v>36</v>
      </c>
      <c r="B59" s="28" t="e">
        <f>VLOOKUP($E59,#REF!,3,FALSE)</f>
        <v>#REF!</v>
      </c>
      <c r="C59" s="144" t="e">
        <f>VLOOKUP($E59,#REF!,4,FALSE)</f>
        <v>#REF!</v>
      </c>
      <c r="D59" s="29" t="e">
        <f>VLOOKUP($E59,#REF!,5,FALSE)</f>
        <v>#REF!</v>
      </c>
      <c r="E59" s="183" t="s">
        <v>248</v>
      </c>
      <c r="F59" s="183"/>
      <c r="G59" s="183"/>
      <c r="H59" s="183"/>
      <c r="I59" s="10" t="s">
        <v>92</v>
      </c>
    </row>
    <row r="60" spans="1:10" ht="13.5" customHeight="1">
      <c r="A60" s="183" t="s">
        <v>37</v>
      </c>
      <c r="B60" s="28" t="e">
        <f>VLOOKUP($E60,#REF!,3,FALSE)</f>
        <v>#REF!</v>
      </c>
      <c r="C60" s="144" t="e">
        <f>VLOOKUP($E60,#REF!,4,FALSE)</f>
        <v>#REF!</v>
      </c>
      <c r="D60" s="29" t="e">
        <f>VLOOKUP($E60,#REF!,5,FALSE)</f>
        <v>#REF!</v>
      </c>
      <c r="E60" s="183" t="s">
        <v>284</v>
      </c>
      <c r="F60" s="183"/>
      <c r="G60" s="183"/>
      <c r="H60" s="183"/>
      <c r="I60" s="10"/>
    </row>
    <row r="61" spans="1:10" ht="13.5" customHeight="1">
      <c r="A61" s="183">
        <v>8</v>
      </c>
      <c r="B61" s="28" t="e">
        <f>VLOOKUP($E61,#REF!,3,FALSE)</f>
        <v>#REF!</v>
      </c>
      <c r="C61" s="144" t="e">
        <f>VLOOKUP($E61,#REF!,4,FALSE)</f>
        <v>#REF!</v>
      </c>
      <c r="D61" s="29" t="e">
        <f>VLOOKUP($E61,#REF!,5,FALSE)</f>
        <v>#REF!</v>
      </c>
      <c r="E61" s="169">
        <v>489</v>
      </c>
      <c r="F61" s="183"/>
      <c r="G61" s="183"/>
      <c r="H61" s="183"/>
      <c r="I61" s="10" t="s">
        <v>92</v>
      </c>
    </row>
    <row r="62" spans="1:10" ht="13.5" customHeight="1">
      <c r="A62" s="105"/>
      <c r="B62" s="111" t="s">
        <v>53</v>
      </c>
      <c r="C62" s="106"/>
      <c r="D62" s="106"/>
      <c r="E62" s="106"/>
      <c r="F62" s="106"/>
      <c r="G62" s="106"/>
      <c r="H62" s="106"/>
      <c r="I62" s="107"/>
    </row>
    <row r="63" spans="1:10" ht="13.5" customHeight="1">
      <c r="A63" s="183" t="s">
        <v>28</v>
      </c>
      <c r="B63" s="28"/>
      <c r="C63" s="120"/>
      <c r="D63" s="29"/>
      <c r="E63" s="183"/>
      <c r="F63" s="183"/>
      <c r="G63" s="183"/>
      <c r="H63" s="183"/>
      <c r="I63" s="10"/>
    </row>
    <row r="64" spans="1:10" ht="13.5" customHeight="1">
      <c r="A64" s="183" t="s">
        <v>29</v>
      </c>
      <c r="B64" s="28" t="e">
        <f>VLOOKUP($E64,#REF!,3,FALSE)</f>
        <v>#REF!</v>
      </c>
      <c r="C64" s="144" t="e">
        <f>VLOOKUP($E64,#REF!,4,FALSE)</f>
        <v>#REF!</v>
      </c>
      <c r="D64" s="29" t="e">
        <f>VLOOKUP($E64,#REF!,5,FALSE)</f>
        <v>#REF!</v>
      </c>
      <c r="E64" s="183" t="s">
        <v>198</v>
      </c>
      <c r="F64" s="183"/>
      <c r="G64" s="183"/>
      <c r="H64" s="183"/>
      <c r="I64" s="10"/>
    </row>
    <row r="65" spans="1:9" ht="13.5" customHeight="1">
      <c r="A65" s="183" t="s">
        <v>30</v>
      </c>
      <c r="B65" s="28" t="e">
        <f>VLOOKUP($E65,#REF!,3,FALSE)</f>
        <v>#REF!</v>
      </c>
      <c r="C65" s="144" t="e">
        <f>VLOOKUP($E65,#REF!,4,FALSE)</f>
        <v>#REF!</v>
      </c>
      <c r="D65" s="29" t="e">
        <f>VLOOKUP($E65,#REF!,5,FALSE)</f>
        <v>#REF!</v>
      </c>
      <c r="E65" s="183" t="s">
        <v>114</v>
      </c>
      <c r="F65" s="183"/>
      <c r="G65" s="183"/>
      <c r="H65" s="183"/>
      <c r="I65" s="10" t="s">
        <v>92</v>
      </c>
    </row>
    <row r="66" spans="1:9" ht="13.5" customHeight="1">
      <c r="A66" s="183" t="s">
        <v>34</v>
      </c>
      <c r="B66" s="28" t="e">
        <f>VLOOKUP($E66,#REF!,3,FALSE)</f>
        <v>#REF!</v>
      </c>
      <c r="C66" s="144" t="e">
        <f>VLOOKUP($E66,#REF!,4,FALSE)</f>
        <v>#REF!</v>
      </c>
      <c r="D66" s="29" t="e">
        <f>VLOOKUP($E66,#REF!,5,FALSE)</f>
        <v>#REF!</v>
      </c>
      <c r="E66" s="183" t="s">
        <v>228</v>
      </c>
      <c r="F66" s="183"/>
      <c r="G66" s="183"/>
      <c r="H66" s="183"/>
      <c r="I66" s="10"/>
    </row>
    <row r="67" spans="1:9" ht="13.5" customHeight="1">
      <c r="A67" s="183" t="s">
        <v>35</v>
      </c>
      <c r="B67" s="28" t="e">
        <f>VLOOKUP($E67,#REF!,3,FALSE)</f>
        <v>#REF!</v>
      </c>
      <c r="C67" s="144" t="e">
        <f>VLOOKUP($E67,#REF!,4,FALSE)</f>
        <v>#REF!</v>
      </c>
      <c r="D67" s="29" t="e">
        <f>VLOOKUP($E67,#REF!,5,FALSE)</f>
        <v>#REF!</v>
      </c>
      <c r="E67" s="183" t="s">
        <v>184</v>
      </c>
      <c r="F67" s="183"/>
      <c r="G67" s="183"/>
      <c r="H67" s="183"/>
      <c r="I67" s="10"/>
    </row>
    <row r="68" spans="1:9" ht="13.5" customHeight="1">
      <c r="A68" s="183" t="s">
        <v>36</v>
      </c>
      <c r="B68" s="28" t="e">
        <f>VLOOKUP($E68,#REF!,3,FALSE)</f>
        <v>#REF!</v>
      </c>
      <c r="C68" s="144" t="e">
        <f>VLOOKUP($E68,#REF!,4,FALSE)</f>
        <v>#REF!</v>
      </c>
      <c r="D68" s="29" t="e">
        <f>VLOOKUP($E68,#REF!,5,FALSE)</f>
        <v>#REF!</v>
      </c>
      <c r="E68" s="183" t="s">
        <v>115</v>
      </c>
      <c r="F68" s="183"/>
      <c r="G68" s="183"/>
      <c r="H68" s="183"/>
      <c r="I68" s="10" t="s">
        <v>92</v>
      </c>
    </row>
    <row r="69" spans="1:9" ht="13.5" customHeight="1">
      <c r="A69" s="183" t="s">
        <v>37</v>
      </c>
      <c r="B69" s="28" t="e">
        <f>VLOOKUP($E69,#REF!,3,FALSE)</f>
        <v>#REF!</v>
      </c>
      <c r="C69" s="144" t="e">
        <f>VLOOKUP($E69,#REF!,4,FALSE)</f>
        <v>#REF!</v>
      </c>
      <c r="D69" s="29" t="e">
        <f>VLOOKUP($E69,#REF!,5,FALSE)</f>
        <v>#REF!</v>
      </c>
      <c r="E69" s="183" t="s">
        <v>281</v>
      </c>
      <c r="F69" s="183"/>
      <c r="G69" s="183"/>
      <c r="H69" s="183"/>
      <c r="I69" s="10"/>
    </row>
    <row r="70" spans="1:9" ht="13.5" customHeight="1">
      <c r="A70" s="183">
        <v>8</v>
      </c>
      <c r="B70" s="28" t="e">
        <f>VLOOKUP($E70,#REF!,3,FALSE)</f>
        <v>#REF!</v>
      </c>
      <c r="C70" s="144" t="e">
        <f>VLOOKUP($E70,#REF!,4,FALSE)</f>
        <v>#REF!</v>
      </c>
      <c r="D70" s="29" t="e">
        <f>VLOOKUP($E70,#REF!,5,FALSE)</f>
        <v>#REF!</v>
      </c>
      <c r="E70" s="183" t="s">
        <v>247</v>
      </c>
      <c r="F70" s="183"/>
      <c r="G70" s="183"/>
      <c r="H70" s="183"/>
      <c r="I70" s="10"/>
    </row>
    <row r="71" spans="1:9" ht="12.75" customHeight="1">
      <c r="A71" s="105"/>
      <c r="B71" s="111" t="s">
        <v>22</v>
      </c>
      <c r="C71" s="106"/>
      <c r="D71" s="106"/>
      <c r="E71" s="106"/>
      <c r="F71" s="106"/>
      <c r="G71" s="106"/>
      <c r="H71" s="106"/>
      <c r="I71" s="107"/>
    </row>
    <row r="72" spans="1:9" ht="12.75" customHeight="1">
      <c r="A72" s="183" t="s">
        <v>28</v>
      </c>
      <c r="B72" s="28"/>
      <c r="C72" s="120"/>
      <c r="D72" s="29"/>
      <c r="E72" s="183"/>
      <c r="F72" s="183"/>
      <c r="G72" s="183"/>
      <c r="H72" s="183"/>
      <c r="I72" s="10"/>
    </row>
    <row r="73" spans="1:9" ht="12.75" customHeight="1">
      <c r="A73" s="183" t="s">
        <v>29</v>
      </c>
      <c r="B73" s="28" t="e">
        <f>VLOOKUP($E73,#REF!,3,FALSE)</f>
        <v>#REF!</v>
      </c>
      <c r="C73" s="144" t="e">
        <f>VLOOKUP($E73,#REF!,4,FALSE)</f>
        <v>#REF!</v>
      </c>
      <c r="D73" s="29" t="e">
        <f>VLOOKUP($E73,#REF!,5,FALSE)</f>
        <v>#REF!</v>
      </c>
      <c r="E73" s="183" t="s">
        <v>198</v>
      </c>
      <c r="F73" s="183"/>
      <c r="G73" s="183"/>
      <c r="H73" s="183"/>
      <c r="I73" s="10"/>
    </row>
    <row r="74" spans="1:9" ht="12.75" customHeight="1">
      <c r="A74" s="183" t="s">
        <v>30</v>
      </c>
      <c r="B74" s="28" t="e">
        <f>VLOOKUP($E74,#REF!,3,FALSE)</f>
        <v>#REF!</v>
      </c>
      <c r="C74" s="144" t="e">
        <f>VLOOKUP($E74,#REF!,4,FALSE)</f>
        <v>#REF!</v>
      </c>
      <c r="D74" s="29" t="e">
        <f>VLOOKUP($E74,#REF!,5,FALSE)</f>
        <v>#REF!</v>
      </c>
      <c r="E74" s="183" t="s">
        <v>114</v>
      </c>
      <c r="F74" s="183"/>
      <c r="G74" s="183"/>
      <c r="H74" s="183"/>
      <c r="I74" s="10" t="s">
        <v>92</v>
      </c>
    </row>
    <row r="75" spans="1:9" ht="12.75" customHeight="1">
      <c r="A75" s="183" t="s">
        <v>34</v>
      </c>
      <c r="B75" s="28" t="e">
        <f>VLOOKUP($E75,#REF!,3,FALSE)</f>
        <v>#REF!</v>
      </c>
      <c r="C75" s="144" t="e">
        <f>VLOOKUP($E75,#REF!,4,FALSE)</f>
        <v>#REF!</v>
      </c>
      <c r="D75" s="29" t="e">
        <f>VLOOKUP($E75,#REF!,5,FALSE)</f>
        <v>#REF!</v>
      </c>
      <c r="E75" s="183" t="s">
        <v>228</v>
      </c>
      <c r="F75" s="183"/>
      <c r="G75" s="183"/>
      <c r="H75" s="183"/>
      <c r="I75" s="10"/>
    </row>
    <row r="76" spans="1:9" ht="12.75" customHeight="1">
      <c r="A76" s="183" t="s">
        <v>35</v>
      </c>
      <c r="B76" s="28" t="e">
        <f>VLOOKUP($E76,#REF!,3,FALSE)</f>
        <v>#REF!</v>
      </c>
      <c r="C76" s="144" t="e">
        <f>VLOOKUP($E76,#REF!,4,FALSE)</f>
        <v>#REF!</v>
      </c>
      <c r="D76" s="29" t="e">
        <f>VLOOKUP($E76,#REF!,5,FALSE)</f>
        <v>#REF!</v>
      </c>
      <c r="E76" s="183" t="s">
        <v>184</v>
      </c>
      <c r="F76" s="183"/>
      <c r="G76" s="183"/>
      <c r="H76" s="183"/>
      <c r="I76" s="10"/>
    </row>
    <row r="77" spans="1:9" ht="12.75" customHeight="1">
      <c r="A77" s="183" t="s">
        <v>36</v>
      </c>
      <c r="B77" s="28" t="e">
        <f>VLOOKUP($E77,#REF!,3,FALSE)</f>
        <v>#REF!</v>
      </c>
      <c r="C77" s="144" t="e">
        <f>VLOOKUP($E77,#REF!,4,FALSE)</f>
        <v>#REF!</v>
      </c>
      <c r="D77" s="29" t="e">
        <f>VLOOKUP($E77,#REF!,5,FALSE)</f>
        <v>#REF!</v>
      </c>
      <c r="E77" s="183" t="s">
        <v>115</v>
      </c>
      <c r="F77" s="183"/>
      <c r="G77" s="183"/>
      <c r="H77" s="183"/>
      <c r="I77" s="10" t="s">
        <v>92</v>
      </c>
    </row>
    <row r="78" spans="1:9" ht="12.75" customHeight="1">
      <c r="A78" s="183" t="s">
        <v>37</v>
      </c>
      <c r="B78" s="28" t="e">
        <f>VLOOKUP($E78,#REF!,3,FALSE)</f>
        <v>#REF!</v>
      </c>
      <c r="C78" s="144" t="e">
        <f>VLOOKUP($E78,#REF!,4,FALSE)</f>
        <v>#REF!</v>
      </c>
      <c r="D78" s="29" t="e">
        <f>VLOOKUP($E78,#REF!,5,FALSE)</f>
        <v>#REF!</v>
      </c>
      <c r="E78" s="183" t="s">
        <v>281</v>
      </c>
      <c r="F78" s="183"/>
      <c r="G78" s="183"/>
      <c r="H78" s="183"/>
      <c r="I78" s="10"/>
    </row>
    <row r="79" spans="1:9" ht="12.75" customHeight="1">
      <c r="A79" s="183">
        <v>8</v>
      </c>
      <c r="B79" s="28" t="e">
        <f>VLOOKUP($E79,#REF!,3,FALSE)</f>
        <v>#REF!</v>
      </c>
      <c r="C79" s="144" t="e">
        <f>VLOOKUP($E79,#REF!,4,FALSE)</f>
        <v>#REF!</v>
      </c>
      <c r="D79" s="29" t="e">
        <f>VLOOKUP($E79,#REF!,5,FALSE)</f>
        <v>#REF!</v>
      </c>
      <c r="E79" s="183" t="s">
        <v>247</v>
      </c>
      <c r="F79" s="183"/>
      <c r="G79" s="183"/>
      <c r="H79" s="183"/>
      <c r="I79" s="10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 ht="15.75">
      <c r="A81" s="129" t="s">
        <v>58</v>
      </c>
      <c r="D81" s="129" t="s">
        <v>52</v>
      </c>
      <c r="E81" s="16"/>
      <c r="F81" s="16"/>
      <c r="G81" s="16"/>
      <c r="H81" s="16"/>
      <c r="I81" s="16"/>
    </row>
    <row r="82" spans="1:9" ht="15.75">
      <c r="A82" s="129" t="s">
        <v>50</v>
      </c>
      <c r="B82" s="1"/>
      <c r="D82" s="129" t="s">
        <v>51</v>
      </c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</sheetData>
  <mergeCells count="4">
    <mergeCell ref="A1:I1"/>
    <mergeCell ref="A2:I2"/>
    <mergeCell ref="A5:B5"/>
    <mergeCell ref="A3:I3"/>
  </mergeCells>
  <phoneticPr fontId="1" type="noConversion"/>
  <printOptions horizontalCentered="1"/>
  <pageMargins left="0.79625000000000001" right="0.86614173228346458" top="0.25" bottom="0.17" header="0.27559055118110237" footer="0.19685039370078741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3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6.5703125" style="11" customWidth="1"/>
    <col min="3" max="3" width="11.42578125" style="11" customWidth="1"/>
    <col min="4" max="4" width="29.28515625" style="11" bestFit="1" customWidth="1"/>
    <col min="5" max="5" width="7.7109375" style="11" customWidth="1"/>
    <col min="6" max="6" width="5.42578125" style="11" bestFit="1" customWidth="1"/>
    <col min="7" max="7" width="8.140625" style="11" hidden="1" customWidth="1"/>
    <col min="8" max="8" width="5.85546875" style="11" bestFit="1" customWidth="1"/>
    <col min="9" max="9" width="23.140625" style="11" customWidth="1"/>
    <col min="10" max="10" width="5.5703125" style="11" bestFit="1" customWidth="1"/>
    <col min="11" max="11" width="6" style="11" customWidth="1"/>
    <col min="12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3" ht="15" customHeight="1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</row>
    <row r="4" spans="1:13" ht="14.25">
      <c r="A4" s="96"/>
      <c r="B4" s="96"/>
      <c r="C4" s="96"/>
      <c r="D4" s="96"/>
      <c r="E4" s="243" t="s">
        <v>69</v>
      </c>
      <c r="F4" s="243"/>
      <c r="G4" s="243"/>
      <c r="H4" s="243"/>
      <c r="I4" s="243"/>
      <c r="J4" s="243"/>
      <c r="K4" s="243"/>
    </row>
    <row r="5" spans="1:13">
      <c r="C5" s="8" t="s">
        <v>31</v>
      </c>
      <c r="D5" s="2" t="s">
        <v>136</v>
      </c>
      <c r="J5" s="12"/>
      <c r="K5" s="8"/>
    </row>
    <row r="6" spans="1:13">
      <c r="A6" s="240" t="s">
        <v>60</v>
      </c>
      <c r="B6" s="240"/>
      <c r="C6" s="8" t="s">
        <v>32</v>
      </c>
      <c r="D6" s="2" t="s">
        <v>137</v>
      </c>
      <c r="I6" s="91" t="e">
        <f>d_1</f>
        <v>#REF!</v>
      </c>
      <c r="J6" s="12"/>
      <c r="K6" s="8"/>
    </row>
    <row r="7" spans="1:13" ht="12.75" customHeight="1">
      <c r="A7" s="91" t="e">
        <f>d_4</f>
        <v>#REF!</v>
      </c>
      <c r="C7" s="8" t="s">
        <v>33</v>
      </c>
      <c r="D7" s="2" t="s">
        <v>138</v>
      </c>
      <c r="E7" s="18"/>
      <c r="F7" s="125" t="e">
        <f>d_5</f>
        <v>#REF!</v>
      </c>
      <c r="G7" s="18"/>
      <c r="H7" s="18"/>
      <c r="I7" s="18"/>
      <c r="J7" s="165" t="s">
        <v>317</v>
      </c>
      <c r="K7" s="8"/>
    </row>
    <row r="8" spans="1:13" ht="26.25" customHeight="1" thickBot="1">
      <c r="A8" s="104" t="s">
        <v>56</v>
      </c>
      <c r="B8" s="104" t="s">
        <v>57</v>
      </c>
      <c r="C8" s="104" t="s">
        <v>54</v>
      </c>
      <c r="D8" s="104" t="s">
        <v>81</v>
      </c>
      <c r="E8" s="104" t="s">
        <v>25</v>
      </c>
      <c r="F8" s="104" t="s">
        <v>83</v>
      </c>
      <c r="G8" s="104" t="s">
        <v>86</v>
      </c>
      <c r="H8" s="104" t="s">
        <v>84</v>
      </c>
      <c r="I8" s="104" t="s">
        <v>85</v>
      </c>
      <c r="J8" s="104" t="s">
        <v>43</v>
      </c>
      <c r="K8" s="104" t="s">
        <v>59</v>
      </c>
    </row>
    <row r="9" spans="1:13" ht="16.5" customHeight="1" thickBot="1">
      <c r="A9" s="24"/>
      <c r="B9" s="25"/>
      <c r="C9" s="26"/>
      <c r="D9" s="26"/>
      <c r="E9" s="26"/>
      <c r="F9" s="26"/>
      <c r="G9" s="26"/>
      <c r="H9" s="26"/>
      <c r="I9" s="26"/>
      <c r="J9" s="26"/>
      <c r="K9" s="27"/>
    </row>
    <row r="10" spans="1:13" ht="15.75" customHeight="1">
      <c r="A10" s="13" t="s">
        <v>28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43" t="s">
        <v>264</v>
      </c>
      <c r="F10" s="143" t="s">
        <v>318</v>
      </c>
      <c r="G10" s="14"/>
      <c r="H10" s="14"/>
      <c r="I10" s="14"/>
      <c r="J10" s="14"/>
      <c r="K10" s="10"/>
    </row>
    <row r="11" spans="1:13" ht="15.75" customHeight="1">
      <c r="A11" s="14" t="s">
        <v>29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43" t="s">
        <v>117</v>
      </c>
      <c r="F11" s="143" t="s">
        <v>319</v>
      </c>
      <c r="G11" s="14"/>
      <c r="H11" s="14"/>
      <c r="I11" s="14"/>
      <c r="J11" s="14"/>
      <c r="K11" s="10"/>
    </row>
    <row r="12" spans="1:13" ht="15.75" customHeight="1">
      <c r="A12" s="14" t="s">
        <v>30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43" t="s">
        <v>113</v>
      </c>
      <c r="F12" s="143" t="s">
        <v>320</v>
      </c>
      <c r="G12" s="14"/>
      <c r="H12" s="14"/>
      <c r="I12" s="14"/>
      <c r="J12" s="14"/>
      <c r="K12" s="10"/>
    </row>
    <row r="13" spans="1:13" ht="15.75" customHeight="1">
      <c r="A13" s="14" t="s">
        <v>34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43" t="s">
        <v>114</v>
      </c>
      <c r="F13" s="143" t="s">
        <v>132</v>
      </c>
      <c r="G13" s="14"/>
      <c r="H13" s="14"/>
      <c r="I13" s="14"/>
      <c r="J13" s="14"/>
      <c r="K13" s="10"/>
      <c r="M13" s="2"/>
    </row>
    <row r="14" spans="1:13" ht="15.75" customHeight="1">
      <c r="A14" s="14" t="s">
        <v>35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43" t="s">
        <v>248</v>
      </c>
      <c r="F14" s="143" t="s">
        <v>321</v>
      </c>
      <c r="G14" s="14"/>
      <c r="H14" s="14"/>
      <c r="I14" s="14"/>
      <c r="J14" s="14"/>
      <c r="K14" s="10"/>
    </row>
    <row r="15" spans="1:13" ht="15.75" customHeight="1">
      <c r="A15" s="14" t="s">
        <v>36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43" t="s">
        <v>228</v>
      </c>
      <c r="F15" s="143" t="s">
        <v>132</v>
      </c>
      <c r="G15" s="14"/>
      <c r="H15" s="14"/>
      <c r="I15" s="14"/>
      <c r="J15" s="14"/>
      <c r="K15" s="10"/>
    </row>
    <row r="16" spans="1:13" ht="15.75" customHeight="1">
      <c r="A16" s="14" t="s">
        <v>37</v>
      </c>
      <c r="B16" s="28" t="e">
        <f>VLOOKUP($E16,#REF!,3,FALSE)</f>
        <v>#REF!</v>
      </c>
      <c r="C16" s="144" t="e">
        <f>VLOOKUP($E16,#REF!,4,FALSE)</f>
        <v>#REF!</v>
      </c>
      <c r="D16" s="29" t="e">
        <f>VLOOKUP($E16,#REF!,5,FALSE)</f>
        <v>#REF!</v>
      </c>
      <c r="E16" s="143" t="s">
        <v>184</v>
      </c>
      <c r="F16" s="143" t="s">
        <v>133</v>
      </c>
      <c r="G16" s="14"/>
      <c r="H16" s="14"/>
      <c r="I16" s="14"/>
      <c r="J16" s="14"/>
      <c r="K16" s="10"/>
    </row>
    <row r="17" spans="1:12" ht="15.75" customHeight="1">
      <c r="A17" s="14">
        <v>8</v>
      </c>
      <c r="B17" s="28" t="e">
        <f>VLOOKUP($E17,#REF!,3,FALSE)</f>
        <v>#REF!</v>
      </c>
      <c r="C17" s="144" t="e">
        <f>VLOOKUP($E17,#REF!,4,FALSE)</f>
        <v>#REF!</v>
      </c>
      <c r="D17" s="29" t="e">
        <f>VLOOKUP($E17,#REF!,5,FALSE)</f>
        <v>#REF!</v>
      </c>
      <c r="E17" s="143" t="s">
        <v>247</v>
      </c>
      <c r="F17" s="143" t="s">
        <v>322</v>
      </c>
      <c r="G17" s="14"/>
      <c r="H17" s="14"/>
      <c r="I17" s="14"/>
      <c r="J17" s="14"/>
      <c r="K17" s="10"/>
    </row>
    <row r="18" spans="1:12">
      <c r="L18" s="16"/>
    </row>
    <row r="19" spans="1:12" ht="15.75">
      <c r="A19" s="3" t="s">
        <v>58</v>
      </c>
      <c r="B19" s="1"/>
      <c r="D19" s="3"/>
      <c r="K19" s="16"/>
      <c r="L19" s="16"/>
    </row>
    <row r="20" spans="1:12" ht="15.75" customHeight="1">
      <c r="A20" s="3" t="s">
        <v>50</v>
      </c>
      <c r="L20" s="16"/>
    </row>
    <row r="21" spans="1:12" ht="15.75" customHeight="1">
      <c r="A21" s="3" t="s">
        <v>52</v>
      </c>
      <c r="B21" s="3"/>
      <c r="L21" s="16"/>
    </row>
    <row r="22" spans="1:12" ht="15.75" customHeight="1">
      <c r="A22" s="242" t="s">
        <v>51</v>
      </c>
      <c r="B22" s="242"/>
      <c r="L22" s="16"/>
    </row>
    <row r="23" spans="1:12" ht="15.75" customHeight="1">
      <c r="B23" s="3"/>
      <c r="L23" s="16"/>
    </row>
    <row r="24" spans="1:12" ht="15.75" customHeight="1">
      <c r="B24" s="3"/>
      <c r="L24" s="16"/>
    </row>
    <row r="25" spans="1:12" ht="15.75" customHeight="1">
      <c r="B25" s="3"/>
      <c r="L25" s="16"/>
    </row>
    <row r="26" spans="1:12" ht="15.75" customHeight="1">
      <c r="B26" s="3"/>
      <c r="L26" s="16"/>
    </row>
    <row r="27" spans="1:12" ht="15.75" customHeight="1">
      <c r="B27" s="3"/>
      <c r="L27" s="16"/>
    </row>
    <row r="28" spans="1:12" ht="15.75" customHeight="1">
      <c r="L28" s="16"/>
    </row>
    <row r="29" spans="1:12" ht="15.75" customHeight="1">
      <c r="L29" s="16"/>
    </row>
    <row r="30" spans="1:12" ht="15.75" customHeight="1">
      <c r="L30" s="16"/>
    </row>
    <row r="31" spans="1:12" ht="15.75" customHeight="1">
      <c r="L31" s="16"/>
    </row>
    <row r="32" spans="1:12" ht="15.75" customHeight="1">
      <c r="L32" s="16"/>
    </row>
    <row r="33" spans="1:12" ht="15.75" customHeight="1">
      <c r="L33" s="16"/>
    </row>
    <row r="34" spans="1:12" ht="15.75" customHeight="1">
      <c r="L34" s="16"/>
    </row>
    <row r="35" spans="1:12" ht="15.75" customHeight="1">
      <c r="L35" s="16"/>
    </row>
    <row r="36" spans="1:12" ht="15.75" customHeight="1">
      <c r="L36" s="16"/>
    </row>
    <row r="37" spans="1:12" ht="15.7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16"/>
    </row>
    <row r="38" spans="1:12" ht="15.75" customHeight="1">
      <c r="A38" s="32"/>
      <c r="B38" s="33"/>
      <c r="C38" s="34"/>
      <c r="D38" s="35"/>
      <c r="E38" s="32"/>
      <c r="F38" s="32"/>
      <c r="G38" s="32"/>
      <c r="H38" s="32"/>
      <c r="I38" s="32"/>
      <c r="J38" s="32"/>
      <c r="K38" s="34"/>
      <c r="L38" s="16"/>
    </row>
    <row r="39" spans="1:12" ht="15.75" customHeight="1">
      <c r="A39" s="32"/>
      <c r="B39" s="6"/>
      <c r="C39" s="34"/>
      <c r="D39" s="35"/>
      <c r="E39" s="32"/>
      <c r="F39" s="32"/>
      <c r="G39" s="32"/>
      <c r="H39" s="32"/>
      <c r="I39" s="32"/>
      <c r="J39" s="32"/>
      <c r="K39" s="34"/>
    </row>
    <row r="40" spans="1:12" ht="15.75" customHeight="1">
      <c r="A40" s="32"/>
      <c r="B40" s="36"/>
      <c r="C40" s="34"/>
      <c r="D40" s="35"/>
      <c r="E40" s="32"/>
      <c r="F40" s="32"/>
      <c r="G40" s="32"/>
      <c r="H40" s="32"/>
      <c r="I40" s="32"/>
      <c r="J40" s="32"/>
      <c r="K40" s="34"/>
    </row>
    <row r="41" spans="1:12" ht="15.75" customHeight="1">
      <c r="A41" s="32"/>
      <c r="B41" s="36"/>
      <c r="C41" s="34"/>
      <c r="D41" s="35"/>
      <c r="E41" s="32"/>
      <c r="F41" s="32"/>
      <c r="G41" s="32"/>
      <c r="H41" s="32"/>
      <c r="I41" s="32"/>
      <c r="J41" s="32"/>
      <c r="K41" s="34"/>
    </row>
    <row r="42" spans="1:12" ht="15.75" customHeight="1">
      <c r="A42" s="32"/>
      <c r="B42" s="36"/>
      <c r="C42" s="34"/>
      <c r="D42" s="35"/>
      <c r="E42" s="32"/>
      <c r="F42" s="32"/>
      <c r="G42" s="32"/>
      <c r="H42" s="32"/>
      <c r="I42" s="32"/>
      <c r="J42" s="32"/>
      <c r="K42" s="34"/>
    </row>
    <row r="43" spans="1:12" ht="15.75" customHeight="1">
      <c r="A43" s="32"/>
      <c r="B43" s="36"/>
      <c r="C43" s="34"/>
      <c r="D43" s="35"/>
      <c r="E43" s="32"/>
      <c r="F43" s="32"/>
      <c r="G43" s="32"/>
      <c r="H43" s="32"/>
      <c r="I43" s="32"/>
      <c r="J43" s="32"/>
      <c r="K43" s="34"/>
    </row>
    <row r="44" spans="1:12" ht="15.75" customHeight="1">
      <c r="A44" s="32"/>
      <c r="B44" s="36"/>
      <c r="C44" s="34"/>
      <c r="D44" s="35"/>
      <c r="E44" s="32"/>
      <c r="F44" s="32"/>
      <c r="G44" s="32"/>
      <c r="H44" s="32"/>
      <c r="I44" s="32"/>
      <c r="J44" s="32"/>
      <c r="K44" s="34"/>
    </row>
    <row r="45" spans="1:12" ht="15.75" customHeight="1">
      <c r="A45" s="32"/>
      <c r="B45" s="36"/>
      <c r="C45" s="34"/>
      <c r="D45" s="35"/>
      <c r="E45" s="32"/>
      <c r="F45" s="32"/>
      <c r="G45" s="32"/>
      <c r="H45" s="32"/>
      <c r="I45" s="32"/>
      <c r="J45" s="32"/>
      <c r="K45" s="34"/>
    </row>
    <row r="46" spans="1:12" ht="15.7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</row>
    <row r="47" spans="1:12" ht="15.75" customHeight="1">
      <c r="A47" s="32"/>
      <c r="B47" s="33"/>
      <c r="C47" s="34"/>
      <c r="D47" s="35"/>
      <c r="E47" s="32"/>
      <c r="F47" s="32"/>
      <c r="G47" s="32"/>
      <c r="H47" s="32"/>
      <c r="I47" s="32"/>
      <c r="J47" s="32"/>
      <c r="K47" s="34"/>
    </row>
    <row r="48" spans="1:12" ht="15.75" customHeight="1">
      <c r="A48" s="32"/>
      <c r="B48" s="33"/>
      <c r="C48" s="34"/>
      <c r="D48" s="35"/>
      <c r="E48" s="32"/>
      <c r="F48" s="32"/>
      <c r="G48" s="32"/>
      <c r="H48" s="32"/>
      <c r="I48" s="32"/>
      <c r="J48" s="32"/>
      <c r="K48" s="34"/>
    </row>
    <row r="49" spans="1:11" ht="15.75" customHeight="1">
      <c r="A49" s="32"/>
      <c r="B49" s="33"/>
      <c r="C49" s="34"/>
      <c r="D49" s="35"/>
      <c r="E49" s="32"/>
      <c r="F49" s="32"/>
      <c r="G49" s="32"/>
      <c r="H49" s="32"/>
      <c r="I49" s="32"/>
      <c r="J49" s="32"/>
      <c r="K49" s="34"/>
    </row>
    <row r="50" spans="1:11" ht="15.75" customHeight="1">
      <c r="A50" s="32"/>
      <c r="B50" s="33"/>
      <c r="C50" s="34"/>
      <c r="D50" s="35"/>
      <c r="E50" s="32"/>
      <c r="F50" s="32"/>
      <c r="G50" s="32"/>
      <c r="H50" s="32"/>
      <c r="I50" s="32"/>
      <c r="J50" s="32"/>
      <c r="K50" s="34"/>
    </row>
    <row r="51" spans="1:11" ht="15.75" customHeight="1">
      <c r="A51" s="32"/>
      <c r="B51" s="33"/>
      <c r="C51" s="34"/>
      <c r="D51" s="35"/>
      <c r="E51" s="32"/>
      <c r="F51" s="32"/>
      <c r="G51" s="32"/>
      <c r="H51" s="32"/>
      <c r="I51" s="32"/>
      <c r="J51" s="32"/>
      <c r="K51" s="34"/>
    </row>
    <row r="52" spans="1:11" ht="15.75" customHeight="1">
      <c r="A52" s="32"/>
      <c r="B52" s="33"/>
      <c r="C52" s="34"/>
      <c r="D52" s="35"/>
      <c r="E52" s="32"/>
      <c r="F52" s="32"/>
      <c r="G52" s="32"/>
      <c r="H52" s="32"/>
      <c r="I52" s="32"/>
      <c r="J52" s="32"/>
      <c r="K52" s="34"/>
    </row>
    <row r="53" spans="1:11" ht="15.75" customHeight="1">
      <c r="A53" s="32"/>
      <c r="B53" s="33"/>
      <c r="C53" s="34"/>
      <c r="D53" s="35"/>
      <c r="E53" s="32"/>
      <c r="F53" s="32"/>
      <c r="G53" s="32"/>
      <c r="H53" s="32"/>
      <c r="I53" s="32"/>
      <c r="J53" s="32"/>
      <c r="K53" s="34"/>
    </row>
    <row r="54" spans="1:11" ht="15.75" customHeight="1">
      <c r="A54" s="32"/>
      <c r="B54" s="33"/>
      <c r="C54" s="34"/>
      <c r="D54" s="35"/>
      <c r="E54" s="32"/>
      <c r="F54" s="32"/>
      <c r="G54" s="32"/>
      <c r="H54" s="32"/>
      <c r="I54" s="32"/>
      <c r="J54" s="32"/>
      <c r="K54" s="34"/>
    </row>
    <row r="55" spans="1:1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</sheetData>
  <mergeCells count="6">
    <mergeCell ref="A22:B22"/>
    <mergeCell ref="A1:K1"/>
    <mergeCell ref="A2:K2"/>
    <mergeCell ref="E4:K4"/>
    <mergeCell ref="A6:B6"/>
    <mergeCell ref="A3:K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>
    <tabColor indexed="34"/>
  </sheetPr>
  <dimension ref="A1:M135"/>
  <sheetViews>
    <sheetView topLeftCell="A7" workbookViewId="0">
      <selection activeCell="B16" sqref="B16"/>
    </sheetView>
  </sheetViews>
  <sheetFormatPr defaultColWidth="9.140625" defaultRowHeight="12.75"/>
  <cols>
    <col min="1" max="1" width="4" style="11" customWidth="1"/>
    <col min="2" max="2" width="25.42578125" style="11" customWidth="1"/>
    <col min="3" max="3" width="10.5703125" style="11" customWidth="1"/>
    <col min="4" max="4" width="34.7109375" style="11" customWidth="1"/>
    <col min="5" max="5" width="11.28515625" style="11" customWidth="1"/>
    <col min="6" max="6" width="6.85546875" style="11" customWidth="1"/>
    <col min="7" max="7" width="27.42578125" style="11" customWidth="1"/>
    <col min="8" max="8" width="9.42578125" style="11" customWidth="1"/>
    <col min="9" max="9" width="11.85546875" style="11" customWidth="1"/>
    <col min="10" max="10" width="6" style="11" customWidth="1"/>
    <col min="11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94"/>
      <c r="K1" s="94"/>
      <c r="L1" s="94"/>
      <c r="M1" s="94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95"/>
      <c r="K2" s="94"/>
      <c r="L2" s="94"/>
      <c r="M2" s="94"/>
    </row>
    <row r="3" spans="1:13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95"/>
      <c r="K3" s="94"/>
      <c r="L3" s="94"/>
      <c r="M3" s="94"/>
    </row>
    <row r="4" spans="1:13">
      <c r="A4" s="240"/>
      <c r="B4" s="240"/>
      <c r="C4" s="8" t="s">
        <v>31</v>
      </c>
      <c r="D4" s="2" t="s">
        <v>139</v>
      </c>
      <c r="G4" s="181" t="s">
        <v>308</v>
      </c>
      <c r="H4" s="8"/>
      <c r="I4" s="12"/>
      <c r="J4" s="8"/>
    </row>
    <row r="5" spans="1:13">
      <c r="A5" s="240" t="s">
        <v>68</v>
      </c>
      <c r="B5" s="240"/>
      <c r="C5" s="8" t="s">
        <v>32</v>
      </c>
      <c r="D5" s="2" t="s">
        <v>140</v>
      </c>
      <c r="H5" s="91" t="e">
        <f>d_2</f>
        <v>#REF!</v>
      </c>
      <c r="I5" s="12"/>
      <c r="J5" s="8"/>
    </row>
    <row r="6" spans="1:13" ht="13.5" customHeight="1">
      <c r="A6" s="91" t="e">
        <f>d_4</f>
        <v>#REF!</v>
      </c>
      <c r="C6" s="8" t="s">
        <v>33</v>
      </c>
      <c r="D6" s="2" t="s">
        <v>141</v>
      </c>
      <c r="E6" s="115"/>
      <c r="F6" s="117" t="e">
        <f>d_5</f>
        <v>#REF!</v>
      </c>
      <c r="G6" s="115"/>
      <c r="H6" s="115"/>
      <c r="I6" s="93" t="s">
        <v>307</v>
      </c>
      <c r="J6" s="8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4" t="s">
        <v>28</v>
      </c>
      <c r="B9" s="28"/>
      <c r="C9" s="144"/>
      <c r="D9" s="29"/>
      <c r="E9" s="97"/>
      <c r="F9" s="97"/>
      <c r="G9" s="14"/>
      <c r="H9" s="14"/>
      <c r="I9" s="10"/>
    </row>
    <row r="10" spans="1:13">
      <c r="A10" s="14" t="s">
        <v>29</v>
      </c>
      <c r="B10" s="28" t="e">
        <f>VLOOKUP($E10,#REF!,3,FALSE)</f>
        <v>#REF!</v>
      </c>
      <c r="C10" s="144" t="e">
        <f>VLOOKUP($E10,#REF!,4,FALSE)</f>
        <v>#REF!</v>
      </c>
      <c r="D10" s="29"/>
      <c r="E10" s="169">
        <v>294</v>
      </c>
      <c r="F10" s="14"/>
      <c r="G10" s="14"/>
      <c r="H10" s="14"/>
      <c r="I10" s="10" t="s">
        <v>92</v>
      </c>
    </row>
    <row r="11" spans="1:13">
      <c r="A11" s="14" t="s">
        <v>30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41" t="s">
        <v>247</v>
      </c>
      <c r="F11" s="14"/>
      <c r="G11" s="14"/>
      <c r="H11" s="14"/>
      <c r="I11" s="10"/>
    </row>
    <row r="12" spans="1:13">
      <c r="A12" s="14" t="s">
        <v>34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41" t="s">
        <v>143</v>
      </c>
      <c r="F12" s="14"/>
      <c r="G12" s="14"/>
      <c r="H12" s="14"/>
      <c r="I12" s="10" t="s">
        <v>92</v>
      </c>
      <c r="K12" s="2"/>
    </row>
    <row r="13" spans="1:13">
      <c r="A13" s="14" t="s">
        <v>35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41" t="s">
        <v>111</v>
      </c>
      <c r="F13" s="14"/>
      <c r="G13" s="14"/>
      <c r="H13" s="14"/>
      <c r="I13" s="10" t="s">
        <v>92</v>
      </c>
    </row>
    <row r="14" spans="1:13">
      <c r="A14" s="14" t="s">
        <v>36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41" t="s">
        <v>228</v>
      </c>
      <c r="F14" s="14"/>
      <c r="G14" s="14"/>
      <c r="H14" s="14"/>
      <c r="I14" s="10"/>
    </row>
    <row r="15" spans="1:13">
      <c r="A15" s="14" t="s">
        <v>37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41" t="s">
        <v>108</v>
      </c>
      <c r="F15" s="14"/>
      <c r="G15" s="14"/>
      <c r="H15" s="14"/>
      <c r="I15" s="10" t="s">
        <v>92</v>
      </c>
    </row>
    <row r="16" spans="1:13">
      <c r="A16" s="14" t="s">
        <v>70</v>
      </c>
      <c r="B16" s="28" t="e">
        <f>VLOOKUP($E16,#REF!,3,FALSE)</f>
        <v>#REF!</v>
      </c>
      <c r="C16" s="144" t="e">
        <f>VLOOKUP($E16,#REF!,4,FALSE)</f>
        <v>#REF!</v>
      </c>
      <c r="D16" s="29" t="e">
        <f>VLOOKUP($E16,#REF!,5,FALSE)</f>
        <v>#REF!</v>
      </c>
      <c r="E16" s="141" t="s">
        <v>223</v>
      </c>
      <c r="F16" s="14"/>
      <c r="G16" s="14"/>
      <c r="H16" s="14"/>
      <c r="I16" s="10" t="s">
        <v>92</v>
      </c>
    </row>
    <row r="17" spans="1:10">
      <c r="A17" s="105"/>
      <c r="B17" s="111" t="s">
        <v>39</v>
      </c>
      <c r="C17" s="148"/>
      <c r="D17" s="106"/>
      <c r="E17" s="106"/>
      <c r="F17" s="106"/>
      <c r="G17" s="106"/>
      <c r="H17" s="106"/>
      <c r="I17" s="107"/>
      <c r="J17" s="17"/>
    </row>
    <row r="18" spans="1:10">
      <c r="A18" s="163" t="s">
        <v>28</v>
      </c>
      <c r="B18" s="28"/>
      <c r="C18" s="144"/>
      <c r="D18" s="29"/>
      <c r="E18" s="97"/>
      <c r="F18" s="97"/>
      <c r="G18" s="163"/>
      <c r="H18" s="163"/>
      <c r="I18" s="10"/>
    </row>
    <row r="19" spans="1:10">
      <c r="A19" s="163" t="s">
        <v>29</v>
      </c>
      <c r="B19" s="28" t="e">
        <f>VLOOKUP($E19,#REF!,3,FALSE)</f>
        <v>#REF!</v>
      </c>
      <c r="C19" s="144" t="e">
        <f>VLOOKUP($E19,#REF!,4,FALSE)</f>
        <v>#REF!</v>
      </c>
      <c r="D19" s="29" t="e">
        <f>VLOOKUP($E19,#REF!,5,FALSE)</f>
        <v>#REF!</v>
      </c>
      <c r="E19" s="163" t="s">
        <v>269</v>
      </c>
      <c r="F19" s="163"/>
      <c r="G19" s="163"/>
      <c r="H19" s="163"/>
      <c r="I19" s="10" t="s">
        <v>92</v>
      </c>
    </row>
    <row r="20" spans="1:10">
      <c r="A20" s="163" t="s">
        <v>30</v>
      </c>
      <c r="B20" s="28" t="e">
        <f>VLOOKUP($E20,#REF!,3,FALSE)</f>
        <v>#REF!</v>
      </c>
      <c r="C20" s="144" t="e">
        <f>VLOOKUP($E20,#REF!,4,FALSE)</f>
        <v>#REF!</v>
      </c>
      <c r="D20" s="29" t="e">
        <f>VLOOKUP($E20,#REF!,5,FALSE)</f>
        <v>#REF!</v>
      </c>
      <c r="E20" s="163" t="s">
        <v>281</v>
      </c>
      <c r="F20" s="163"/>
      <c r="G20" s="163"/>
      <c r="H20" s="163"/>
      <c r="I20" s="10" t="s">
        <v>92</v>
      </c>
    </row>
    <row r="21" spans="1:10">
      <c r="A21" s="163" t="s">
        <v>34</v>
      </c>
      <c r="B21" s="28" t="e">
        <f>VLOOKUP($E21,#REF!,3,FALSE)</f>
        <v>#REF!</v>
      </c>
      <c r="C21" s="144" t="e">
        <f>VLOOKUP($E21,#REF!,4,FALSE)</f>
        <v>#REF!</v>
      </c>
      <c r="D21" s="29" t="e">
        <f>VLOOKUP($E21,#REF!,5,FALSE)</f>
        <v>#REF!</v>
      </c>
      <c r="E21" s="163" t="s">
        <v>112</v>
      </c>
      <c r="F21" s="163"/>
      <c r="G21" s="163"/>
      <c r="H21" s="163"/>
      <c r="I21" s="10"/>
    </row>
    <row r="22" spans="1:10">
      <c r="A22" s="163" t="s">
        <v>35</v>
      </c>
      <c r="B22" s="28" t="e">
        <f>VLOOKUP($E22,#REF!,3,FALSE)</f>
        <v>#REF!</v>
      </c>
      <c r="C22" s="144" t="e">
        <f>VLOOKUP($E22,#REF!,4,FALSE)</f>
        <v>#REF!</v>
      </c>
      <c r="D22" s="29" t="e">
        <f>VLOOKUP($E22,#REF!,5,FALSE)</f>
        <v>#REF!</v>
      </c>
      <c r="E22" s="163" t="s">
        <v>274</v>
      </c>
      <c r="F22" s="163"/>
      <c r="G22" s="163"/>
      <c r="H22" s="163"/>
      <c r="I22" s="10"/>
    </row>
    <row r="23" spans="1:10">
      <c r="A23" s="163" t="s">
        <v>36</v>
      </c>
      <c r="B23" s="28" t="e">
        <f>VLOOKUP($E23,#REF!,3,FALSE)</f>
        <v>#REF!</v>
      </c>
      <c r="C23" s="144" t="e">
        <f>VLOOKUP($E23,#REF!,4,FALSE)</f>
        <v>#REF!</v>
      </c>
      <c r="D23" s="29" t="e">
        <f>VLOOKUP($E23,#REF!,5,FALSE)</f>
        <v>#REF!</v>
      </c>
      <c r="E23" s="163" t="s">
        <v>235</v>
      </c>
      <c r="F23" s="163"/>
      <c r="G23" s="163"/>
      <c r="H23" s="163"/>
      <c r="I23" s="10"/>
    </row>
    <row r="24" spans="1:10">
      <c r="A24" s="163" t="s">
        <v>37</v>
      </c>
      <c r="B24" s="28" t="e">
        <f>VLOOKUP($E24,#REF!,3,FALSE)</f>
        <v>#REF!</v>
      </c>
      <c r="C24" s="144" t="e">
        <f>VLOOKUP($E24,#REF!,4,FALSE)</f>
        <v>#REF!</v>
      </c>
      <c r="D24" s="29" t="e">
        <f>VLOOKUP($E24,#REF!,5,FALSE)</f>
        <v>#REF!</v>
      </c>
      <c r="E24" s="163" t="s">
        <v>284</v>
      </c>
      <c r="F24" s="163"/>
      <c r="G24" s="163"/>
      <c r="H24" s="163"/>
      <c r="I24" s="10"/>
    </row>
    <row r="25" spans="1:10">
      <c r="A25" s="163" t="s">
        <v>70</v>
      </c>
      <c r="B25" s="28"/>
      <c r="C25" s="144"/>
      <c r="D25" s="29"/>
      <c r="E25" s="163"/>
      <c r="F25" s="163"/>
      <c r="G25" s="163"/>
      <c r="H25" s="163"/>
      <c r="I25" s="10"/>
    </row>
    <row r="26" spans="1:10">
      <c r="A26" s="105"/>
      <c r="B26" s="111" t="s">
        <v>40</v>
      </c>
      <c r="C26" s="148"/>
      <c r="D26" s="106"/>
      <c r="E26" s="106"/>
      <c r="F26" s="106"/>
      <c r="G26" s="106"/>
      <c r="H26" s="106"/>
      <c r="I26" s="107"/>
    </row>
    <row r="27" spans="1:10">
      <c r="A27" s="163" t="s">
        <v>28</v>
      </c>
      <c r="B27" s="28"/>
      <c r="C27" s="144"/>
      <c r="D27" s="29"/>
      <c r="E27" s="97"/>
      <c r="F27" s="97"/>
      <c r="G27" s="163"/>
      <c r="H27" s="163"/>
      <c r="I27" s="10"/>
    </row>
    <row r="28" spans="1:10">
      <c r="A28" s="163" t="s">
        <v>29</v>
      </c>
      <c r="B28" s="28" t="e">
        <f>VLOOKUP($E28,#REF!,3,FALSE)</f>
        <v>#REF!</v>
      </c>
      <c r="C28" s="144" t="e">
        <f>VLOOKUP($E28,#REF!,4,FALSE)</f>
        <v>#REF!</v>
      </c>
      <c r="D28" s="29" t="e">
        <f>VLOOKUP($E28,#REF!,5,FALSE)</f>
        <v>#REF!</v>
      </c>
      <c r="E28" s="169">
        <v>489</v>
      </c>
      <c r="F28" s="163"/>
      <c r="G28" s="163"/>
      <c r="H28" s="163"/>
      <c r="I28" s="10" t="s">
        <v>92</v>
      </c>
    </row>
    <row r="29" spans="1:10">
      <c r="A29" s="163" t="s">
        <v>30</v>
      </c>
      <c r="B29" s="28" t="e">
        <f>VLOOKUP($E29,#REF!,3,FALSE)</f>
        <v>#REF!</v>
      </c>
      <c r="C29" s="144" t="e">
        <f>VLOOKUP($E29,#REF!,4,FALSE)</f>
        <v>#REF!</v>
      </c>
      <c r="D29" s="29" t="e">
        <f>VLOOKUP($E29,#REF!,5,FALSE)</f>
        <v>#REF!</v>
      </c>
      <c r="E29" s="163" t="s">
        <v>249</v>
      </c>
      <c r="F29" s="163"/>
      <c r="G29" s="163"/>
      <c r="H29" s="163"/>
      <c r="I29" s="10" t="s">
        <v>92</v>
      </c>
    </row>
    <row r="30" spans="1:10">
      <c r="A30" s="163" t="s">
        <v>34</v>
      </c>
      <c r="B30" s="28" t="e">
        <f>VLOOKUP($E30,#REF!,3,FALSE)</f>
        <v>#REF!</v>
      </c>
      <c r="C30" s="144" t="e">
        <f>VLOOKUP($E30,#REF!,4,FALSE)</f>
        <v>#REF!</v>
      </c>
      <c r="D30" s="29" t="e">
        <f>VLOOKUP($E30,#REF!,5,FALSE)</f>
        <v>#REF!</v>
      </c>
      <c r="E30" s="163" t="s">
        <v>113</v>
      </c>
      <c r="F30" s="163"/>
      <c r="G30" s="163"/>
      <c r="H30" s="163"/>
      <c r="I30" s="10"/>
    </row>
    <row r="31" spans="1:10">
      <c r="A31" s="163" t="s">
        <v>35</v>
      </c>
      <c r="B31" s="28" t="e">
        <f>VLOOKUP($E31,#REF!,3,FALSE)</f>
        <v>#REF!</v>
      </c>
      <c r="C31" s="144" t="e">
        <f>VLOOKUP($E31,#REF!,4,FALSE)</f>
        <v>#REF!</v>
      </c>
      <c r="D31" s="29" t="e">
        <f>VLOOKUP($E31,#REF!,5,FALSE)</f>
        <v>#REF!</v>
      </c>
      <c r="E31" s="163" t="s">
        <v>148</v>
      </c>
      <c r="F31" s="163"/>
      <c r="G31" s="163"/>
      <c r="H31" s="163"/>
      <c r="I31" s="10"/>
    </row>
    <row r="32" spans="1:10">
      <c r="A32" s="163" t="s">
        <v>36</v>
      </c>
      <c r="B32" s="28" t="e">
        <f>VLOOKUP($E32,#REF!,3,FALSE)</f>
        <v>#REF!</v>
      </c>
      <c r="C32" s="144" t="e">
        <f>VLOOKUP($E32,#REF!,4,FALSE)</f>
        <v>#REF!</v>
      </c>
      <c r="D32" s="29" t="e">
        <f>VLOOKUP($E32,#REF!,5,FALSE)</f>
        <v>#REF!</v>
      </c>
      <c r="E32" s="163" t="s">
        <v>200</v>
      </c>
      <c r="F32" s="163"/>
      <c r="G32" s="163"/>
      <c r="H32" s="163"/>
      <c r="I32" s="10" t="s">
        <v>92</v>
      </c>
    </row>
    <row r="33" spans="1:10">
      <c r="A33" s="163" t="s">
        <v>37</v>
      </c>
      <c r="B33" s="28" t="e">
        <f>VLOOKUP($E33,#REF!,3,FALSE)</f>
        <v>#REF!</v>
      </c>
      <c r="C33" s="144" t="e">
        <f>VLOOKUP($E33,#REF!,4,FALSE)</f>
        <v>#REF!</v>
      </c>
      <c r="D33" s="29" t="e">
        <f>VLOOKUP($E33,#REF!,5,FALSE)</f>
        <v>#REF!</v>
      </c>
      <c r="E33" s="163" t="s">
        <v>189</v>
      </c>
      <c r="F33" s="163"/>
      <c r="G33" s="163"/>
      <c r="H33" s="163"/>
      <c r="I33" s="10"/>
    </row>
    <row r="34" spans="1:10">
      <c r="A34" s="163" t="s">
        <v>70</v>
      </c>
      <c r="B34" s="28"/>
      <c r="C34" s="144"/>
      <c r="D34" s="29"/>
      <c r="E34" s="163"/>
      <c r="F34" s="163"/>
      <c r="G34" s="163"/>
      <c r="H34" s="163"/>
      <c r="I34" s="10"/>
    </row>
    <row r="35" spans="1:10">
      <c r="A35" s="105"/>
      <c r="B35" s="111" t="s">
        <v>41</v>
      </c>
      <c r="C35" s="148"/>
      <c r="D35" s="106"/>
      <c r="E35" s="106"/>
      <c r="F35" s="106"/>
      <c r="G35" s="106"/>
      <c r="H35" s="106"/>
      <c r="I35" s="107"/>
      <c r="J35" s="16"/>
    </row>
    <row r="36" spans="1:10">
      <c r="A36" s="163" t="s">
        <v>28</v>
      </c>
      <c r="B36" s="28"/>
      <c r="C36" s="144"/>
      <c r="D36" s="29"/>
      <c r="E36" s="97"/>
      <c r="F36" s="97"/>
      <c r="G36" s="163"/>
      <c r="H36" s="163"/>
      <c r="I36" s="10"/>
      <c r="J36" s="16"/>
    </row>
    <row r="37" spans="1:10">
      <c r="A37" s="163" t="s">
        <v>29</v>
      </c>
      <c r="B37" s="28" t="e">
        <f>VLOOKUP($E37,#REF!,3,FALSE)</f>
        <v>#REF!</v>
      </c>
      <c r="C37" s="144" t="e">
        <f>VLOOKUP($E37,#REF!,4,FALSE)</f>
        <v>#REF!</v>
      </c>
      <c r="D37" s="29" t="e">
        <f>VLOOKUP($E37,#REF!,5,FALSE)</f>
        <v>#REF!</v>
      </c>
      <c r="E37" s="169">
        <v>516</v>
      </c>
      <c r="F37" s="163"/>
      <c r="G37" s="163"/>
      <c r="H37" s="163"/>
      <c r="I37" s="10"/>
      <c r="J37" s="16"/>
    </row>
    <row r="38" spans="1:10">
      <c r="A38" s="163" t="s">
        <v>30</v>
      </c>
      <c r="B38" s="28" t="e">
        <f>VLOOKUP($E38,#REF!,3,FALSE)</f>
        <v>#REF!</v>
      </c>
      <c r="C38" s="144" t="e">
        <f>VLOOKUP($E38,#REF!,4,FALSE)</f>
        <v>#REF!</v>
      </c>
      <c r="D38" s="29" t="e">
        <f>VLOOKUP($E38,#REF!,5,FALSE)</f>
        <v>#REF!</v>
      </c>
      <c r="E38" s="163" t="s">
        <v>248</v>
      </c>
      <c r="F38" s="163"/>
      <c r="G38" s="163"/>
      <c r="H38" s="163"/>
      <c r="I38" s="10" t="s">
        <v>92</v>
      </c>
      <c r="J38" s="16"/>
    </row>
    <row r="39" spans="1:10">
      <c r="A39" s="163" t="s">
        <v>34</v>
      </c>
      <c r="B39" s="28" t="e">
        <f>VLOOKUP($E39,#REF!,3,FALSE)</f>
        <v>#REF!</v>
      </c>
      <c r="C39" s="144" t="e">
        <f>VLOOKUP($E39,#REF!,4,FALSE)</f>
        <v>#REF!</v>
      </c>
      <c r="D39" s="29" t="e">
        <f>VLOOKUP($E39,#REF!,5,FALSE)</f>
        <v>#REF!</v>
      </c>
      <c r="E39" s="163" t="s">
        <v>184</v>
      </c>
      <c r="F39" s="163"/>
      <c r="G39" s="163"/>
      <c r="H39" s="163"/>
      <c r="I39" s="10"/>
      <c r="J39" s="16"/>
    </row>
    <row r="40" spans="1:10">
      <c r="A40" s="163" t="s">
        <v>35</v>
      </c>
      <c r="B40" s="28" t="e">
        <f>VLOOKUP($E40,#REF!,3,FALSE)</f>
        <v>#REF!</v>
      </c>
      <c r="C40" s="144" t="e">
        <f>VLOOKUP($E40,#REF!,4,FALSE)</f>
        <v>#REF!</v>
      </c>
      <c r="D40" s="29" t="e">
        <f>VLOOKUP($E40,#REF!,5,FALSE)</f>
        <v>#REF!</v>
      </c>
      <c r="E40" s="163" t="s">
        <v>117</v>
      </c>
      <c r="F40" s="163"/>
      <c r="G40" s="163"/>
      <c r="H40" s="163"/>
      <c r="I40" s="10" t="s">
        <v>92</v>
      </c>
      <c r="J40" s="16"/>
    </row>
    <row r="41" spans="1:10">
      <c r="A41" s="163" t="s">
        <v>36</v>
      </c>
      <c r="B41" s="28" t="e">
        <f>VLOOKUP($E41,#REF!,3,FALSE)</f>
        <v>#REF!</v>
      </c>
      <c r="C41" s="144" t="e">
        <f>VLOOKUP($E41,#REF!,4,FALSE)</f>
        <v>#REF!</v>
      </c>
      <c r="D41" s="29" t="e">
        <f>VLOOKUP($E41,#REF!,5,FALSE)</f>
        <v>#REF!</v>
      </c>
      <c r="E41" s="163"/>
      <c r="F41" s="163"/>
      <c r="G41" s="163"/>
      <c r="H41" s="163"/>
      <c r="I41" s="10"/>
      <c r="J41" s="16"/>
    </row>
    <row r="42" spans="1:10">
      <c r="A42" s="163" t="s">
        <v>37</v>
      </c>
      <c r="B42" s="28" t="e">
        <f>VLOOKUP($E42,#REF!,3,FALSE)</f>
        <v>#REF!</v>
      </c>
      <c r="C42" s="144" t="e">
        <f>VLOOKUP($E42,#REF!,4,FALSE)</f>
        <v>#REF!</v>
      </c>
      <c r="D42" s="29" t="e">
        <f>VLOOKUP($E42,#REF!,5,FALSE)</f>
        <v>#REF!</v>
      </c>
      <c r="E42" s="163" t="s">
        <v>115</v>
      </c>
      <c r="F42" s="163"/>
      <c r="G42" s="163"/>
      <c r="H42" s="163"/>
      <c r="I42" s="10" t="s">
        <v>92</v>
      </c>
      <c r="J42" s="16"/>
    </row>
    <row r="43" spans="1:10">
      <c r="A43" s="163" t="s">
        <v>70</v>
      </c>
      <c r="B43" s="28" t="e">
        <f>VLOOKUP($E43,#REF!,3,FALSE)</f>
        <v>#REF!</v>
      </c>
      <c r="C43" s="144" t="e">
        <f>VLOOKUP($E43,#REF!,4,FALSE)</f>
        <v>#REF!</v>
      </c>
      <c r="D43" s="29" t="e">
        <f>VLOOKUP($E43,#REF!,5,FALSE)</f>
        <v>#REF!</v>
      </c>
      <c r="E43" s="163" t="s">
        <v>217</v>
      </c>
      <c r="F43" s="163"/>
      <c r="G43" s="163"/>
      <c r="H43" s="163"/>
      <c r="I43" s="10"/>
      <c r="J43" s="16"/>
    </row>
    <row r="44" spans="1:10">
      <c r="A44" s="108"/>
      <c r="B44" s="111" t="s">
        <v>53</v>
      </c>
      <c r="C44" s="149"/>
      <c r="D44" s="109"/>
      <c r="E44" s="106"/>
      <c r="F44" s="109"/>
      <c r="G44" s="109"/>
      <c r="H44" s="109"/>
      <c r="I44" s="110"/>
      <c r="J44" s="16"/>
    </row>
    <row r="45" spans="1:10">
      <c r="A45" s="163" t="s">
        <v>28</v>
      </c>
      <c r="B45" s="28"/>
      <c r="C45" s="144"/>
      <c r="D45" s="29"/>
      <c r="E45" s="97"/>
      <c r="F45" s="97"/>
      <c r="G45" s="163"/>
      <c r="H45" s="163"/>
      <c r="I45" s="10"/>
      <c r="J45" s="16"/>
    </row>
    <row r="46" spans="1:10">
      <c r="A46" s="163" t="s">
        <v>29</v>
      </c>
      <c r="B46" s="28" t="e">
        <f>VLOOKUP($E46,#REF!,3,FALSE)</f>
        <v>#REF!</v>
      </c>
      <c r="C46" s="144" t="e">
        <f>VLOOKUP($E46,#REF!,4,FALSE)</f>
        <v>#REF!</v>
      </c>
      <c r="D46" s="29" t="e">
        <f>VLOOKUP($E46,#REF!,5,FALSE)</f>
        <v>#REF!</v>
      </c>
      <c r="E46" s="163" t="s">
        <v>282</v>
      </c>
      <c r="F46" s="163"/>
      <c r="G46" s="163"/>
      <c r="H46" s="163"/>
      <c r="I46" s="10"/>
      <c r="J46" s="16"/>
    </row>
    <row r="47" spans="1:10">
      <c r="A47" s="163" t="s">
        <v>30</v>
      </c>
      <c r="B47" s="28" t="e">
        <f>VLOOKUP($E47,#REF!,3,FALSE)</f>
        <v>#REF!</v>
      </c>
      <c r="C47" s="144" t="e">
        <f>VLOOKUP($E47,#REF!,4,FALSE)</f>
        <v>#REF!</v>
      </c>
      <c r="D47" s="29" t="e">
        <f>VLOOKUP($E47,#REF!,5,FALSE)</f>
        <v>#REF!</v>
      </c>
      <c r="E47" s="163" t="s">
        <v>215</v>
      </c>
      <c r="F47" s="163"/>
      <c r="G47" s="163"/>
      <c r="H47" s="163"/>
      <c r="I47" s="10" t="s">
        <v>92</v>
      </c>
      <c r="J47" s="16"/>
    </row>
    <row r="48" spans="1:10">
      <c r="A48" s="163" t="s">
        <v>34</v>
      </c>
      <c r="B48" s="28" t="e">
        <f>VLOOKUP($E48,#REF!,3,FALSE)</f>
        <v>#REF!</v>
      </c>
      <c r="C48" s="144" t="e">
        <f>VLOOKUP($E48,#REF!,4,FALSE)</f>
        <v>#REF!</v>
      </c>
      <c r="D48" s="29" t="e">
        <f>VLOOKUP($E48,#REF!,5,FALSE)</f>
        <v>#REF!</v>
      </c>
      <c r="E48" s="163" t="s">
        <v>246</v>
      </c>
      <c r="F48" s="163"/>
      <c r="G48" s="163"/>
      <c r="H48" s="163"/>
      <c r="I48" s="10" t="s">
        <v>92</v>
      </c>
      <c r="J48" s="16"/>
    </row>
    <row r="49" spans="1:10">
      <c r="A49" s="163" t="s">
        <v>35</v>
      </c>
      <c r="B49" s="28" t="e">
        <f>VLOOKUP($E49,#REF!,3,FALSE)</f>
        <v>#REF!</v>
      </c>
      <c r="C49" s="144" t="e">
        <f>VLOOKUP($E49,#REF!,4,FALSE)</f>
        <v>#REF!</v>
      </c>
      <c r="D49" s="29" t="e">
        <f>VLOOKUP($E49,#REF!,5,FALSE)</f>
        <v>#REF!</v>
      </c>
      <c r="E49" s="163" t="s">
        <v>142</v>
      </c>
      <c r="F49" s="163"/>
      <c r="G49" s="163"/>
      <c r="H49" s="163"/>
      <c r="I49" s="10"/>
      <c r="J49" s="16"/>
    </row>
    <row r="50" spans="1:10">
      <c r="A50" s="163" t="s">
        <v>36</v>
      </c>
      <c r="B50" s="28" t="e">
        <f>VLOOKUP($E50,#REF!,3,FALSE)</f>
        <v>#REF!</v>
      </c>
      <c r="C50" s="144" t="e">
        <f>VLOOKUP($E50,#REF!,4,FALSE)</f>
        <v>#REF!</v>
      </c>
      <c r="D50" s="29" t="e">
        <f>VLOOKUP($E50,#REF!,5,FALSE)</f>
        <v>#REF!</v>
      </c>
      <c r="E50" s="163" t="s">
        <v>265</v>
      </c>
      <c r="F50" s="163"/>
      <c r="G50" s="163"/>
      <c r="H50" s="163"/>
      <c r="I50" s="10" t="s">
        <v>92</v>
      </c>
      <c r="J50" s="16"/>
    </row>
    <row r="51" spans="1:10">
      <c r="A51" s="163" t="s">
        <v>37</v>
      </c>
      <c r="B51" s="28" t="e">
        <f>VLOOKUP($E51,#REF!,3,FALSE)</f>
        <v>#REF!</v>
      </c>
      <c r="C51" s="144" t="e">
        <f>VLOOKUP($E51,#REF!,4,FALSE)</f>
        <v>#REF!</v>
      </c>
      <c r="D51" s="29"/>
      <c r="E51" s="169">
        <v>299</v>
      </c>
      <c r="F51" s="163"/>
      <c r="G51" s="163"/>
      <c r="H51" s="163"/>
      <c r="I51" s="10" t="s">
        <v>92</v>
      </c>
      <c r="J51" s="16"/>
    </row>
    <row r="52" spans="1:10">
      <c r="A52" s="163" t="s">
        <v>70</v>
      </c>
      <c r="B52" s="28"/>
      <c r="C52" s="144"/>
      <c r="D52" s="29"/>
      <c r="E52" s="163"/>
      <c r="F52" s="163"/>
      <c r="G52" s="163"/>
      <c r="H52" s="163"/>
      <c r="I52" s="10"/>
      <c r="J52" s="16"/>
    </row>
    <row r="53" spans="1:10" hidden="1">
      <c r="A53" s="108"/>
      <c r="B53" s="111" t="s">
        <v>22</v>
      </c>
      <c r="C53" s="149"/>
      <c r="D53" s="109"/>
      <c r="E53" s="109"/>
      <c r="F53" s="109"/>
      <c r="G53" s="109"/>
      <c r="H53" s="109"/>
      <c r="I53" s="110"/>
      <c r="J53" s="16"/>
    </row>
    <row r="54" spans="1:10" hidden="1">
      <c r="A54" s="14" t="s">
        <v>28</v>
      </c>
      <c r="B54" s="28"/>
      <c r="C54" s="144"/>
      <c r="D54" s="29"/>
      <c r="E54" s="14"/>
      <c r="F54" s="14"/>
      <c r="G54" s="14"/>
      <c r="H54" s="14"/>
      <c r="I54" s="10"/>
      <c r="J54" s="16"/>
    </row>
    <row r="55" spans="1:10" hidden="1">
      <c r="A55" s="14" t="s">
        <v>29</v>
      </c>
      <c r="B55" s="28" t="e">
        <f>VLOOKUP($E55,#REF!,3,FALSE)</f>
        <v>#REF!</v>
      </c>
      <c r="C55" s="144" t="e">
        <f>VLOOKUP($E55,#REF!,4,FALSE)</f>
        <v>#REF!</v>
      </c>
      <c r="D55" s="29" t="e">
        <f>VLOOKUP($E55,#REF!,5,FALSE)</f>
        <v>#REF!</v>
      </c>
      <c r="E55" s="141"/>
      <c r="F55" s="14"/>
      <c r="G55" s="14"/>
      <c r="H55" s="14"/>
      <c r="I55" s="10" t="e">
        <f>VLOOKUP($E55,#REF!,9,FALSE)</f>
        <v>#REF!</v>
      </c>
      <c r="J55" s="16"/>
    </row>
    <row r="56" spans="1:10" hidden="1">
      <c r="A56" s="14" t="s">
        <v>30</v>
      </c>
      <c r="B56" s="28" t="e">
        <f>VLOOKUP($E56,#REF!,3,FALSE)</f>
        <v>#REF!</v>
      </c>
      <c r="C56" s="144" t="e">
        <f>VLOOKUP($E56,#REF!,4,FALSE)</f>
        <v>#REF!</v>
      </c>
      <c r="D56" s="29" t="e">
        <f>VLOOKUP($E56,#REF!,5,FALSE)</f>
        <v>#REF!</v>
      </c>
      <c r="E56" s="141"/>
      <c r="F56" s="14"/>
      <c r="G56" s="14"/>
      <c r="H56" s="14"/>
      <c r="I56" s="10" t="e">
        <f>VLOOKUP($E56,#REF!,9,FALSE)</f>
        <v>#REF!</v>
      </c>
      <c r="J56" s="16"/>
    </row>
    <row r="57" spans="1:10" hidden="1">
      <c r="A57" s="14" t="s">
        <v>34</v>
      </c>
      <c r="B57" s="28" t="e">
        <f>VLOOKUP($E57,#REF!,3,FALSE)</f>
        <v>#REF!</v>
      </c>
      <c r="C57" s="144" t="e">
        <f>VLOOKUP($E57,#REF!,4,FALSE)</f>
        <v>#REF!</v>
      </c>
      <c r="D57" s="29" t="e">
        <f>VLOOKUP($E57,#REF!,5,FALSE)</f>
        <v>#REF!</v>
      </c>
      <c r="E57" s="141"/>
      <c r="F57" s="14"/>
      <c r="G57" s="14"/>
      <c r="H57" s="14"/>
      <c r="I57" s="10"/>
      <c r="J57" s="16"/>
    </row>
    <row r="58" spans="1:10" hidden="1">
      <c r="A58" s="14" t="s">
        <v>35</v>
      </c>
      <c r="B58" s="28" t="e">
        <f>VLOOKUP($E58,#REF!,3,FALSE)</f>
        <v>#REF!</v>
      </c>
      <c r="C58" s="144" t="e">
        <f>VLOOKUP($E58,#REF!,4,FALSE)</f>
        <v>#REF!</v>
      </c>
      <c r="D58" s="29" t="e">
        <f>VLOOKUP($E58,#REF!,5,FALSE)</f>
        <v>#REF!</v>
      </c>
      <c r="E58" s="141"/>
      <c r="F58" s="14"/>
      <c r="G58" s="14"/>
      <c r="H58" s="14"/>
      <c r="I58" s="10" t="e">
        <f>VLOOKUP($E58,#REF!,9,FALSE)</f>
        <v>#REF!</v>
      </c>
      <c r="J58" s="16"/>
    </row>
    <row r="59" spans="1:10" hidden="1">
      <c r="A59" s="14" t="s">
        <v>36</v>
      </c>
      <c r="B59" s="28" t="e">
        <f>VLOOKUP($E59,#REF!,3,FALSE)</f>
        <v>#REF!</v>
      </c>
      <c r="C59" s="144" t="e">
        <f>VLOOKUP($E59,#REF!,4,FALSE)</f>
        <v>#REF!</v>
      </c>
      <c r="D59" s="29" t="e">
        <f>VLOOKUP($E59,#REF!,5,FALSE)</f>
        <v>#REF!</v>
      </c>
      <c r="E59" s="141"/>
      <c r="F59" s="14"/>
      <c r="G59" s="14"/>
      <c r="H59" s="14"/>
      <c r="I59" s="10"/>
      <c r="J59" s="16"/>
    </row>
    <row r="60" spans="1:10" hidden="1">
      <c r="A60" s="14" t="s">
        <v>37</v>
      </c>
      <c r="B60" s="28" t="e">
        <f>VLOOKUP($E60,#REF!,3,FALSE)</f>
        <v>#REF!</v>
      </c>
      <c r="C60" s="144" t="e">
        <f>VLOOKUP($E60,#REF!,4,FALSE)</f>
        <v>#REF!</v>
      </c>
      <c r="D60" s="29" t="e">
        <f>VLOOKUP($E60,#REF!,5,FALSE)</f>
        <v>#REF!</v>
      </c>
      <c r="E60" s="141"/>
      <c r="F60" s="14"/>
      <c r="G60" s="14"/>
      <c r="H60" s="14"/>
      <c r="I60" s="10"/>
      <c r="J60" s="16"/>
    </row>
    <row r="61" spans="1:10" hidden="1">
      <c r="A61" s="14">
        <v>8</v>
      </c>
      <c r="B61" s="28" t="e">
        <f>VLOOKUP($E61,#REF!,3,FALSE)</f>
        <v>#REF!</v>
      </c>
      <c r="C61" s="144" t="e">
        <f>VLOOKUP($E61,#REF!,4,FALSE)</f>
        <v>#REF!</v>
      </c>
      <c r="D61" s="29" t="e">
        <f>VLOOKUP($E61,#REF!,5,FALSE)</f>
        <v>#REF!</v>
      </c>
      <c r="E61" s="141"/>
      <c r="F61" s="14"/>
      <c r="G61" s="14"/>
      <c r="H61" s="14"/>
      <c r="I61" s="10" t="e">
        <f>VLOOKUP($E61,#REF!,9,FALSE)</f>
        <v>#REF!</v>
      </c>
      <c r="J61" s="16"/>
    </row>
    <row r="62" spans="1:10" hidden="1">
      <c r="A62" s="108"/>
      <c r="B62" s="111" t="s">
        <v>0</v>
      </c>
      <c r="C62" s="149"/>
      <c r="D62" s="109"/>
      <c r="E62" s="109"/>
      <c r="F62" s="109"/>
      <c r="G62" s="109"/>
      <c r="H62" s="109"/>
      <c r="I62" s="110"/>
      <c r="J62" s="16"/>
    </row>
    <row r="63" spans="1:10" hidden="1">
      <c r="A63" s="14" t="s">
        <v>28</v>
      </c>
      <c r="B63" s="28"/>
      <c r="C63" s="144"/>
      <c r="D63" s="29"/>
      <c r="E63" s="14"/>
      <c r="F63" s="14"/>
      <c r="G63" s="14"/>
      <c r="H63" s="14"/>
      <c r="I63" s="10"/>
      <c r="J63" s="16"/>
    </row>
    <row r="64" spans="1:10" hidden="1">
      <c r="A64" s="14" t="s">
        <v>29</v>
      </c>
      <c r="B64" s="28" t="e">
        <f>VLOOKUP($E64,#REF!,3,FALSE)</f>
        <v>#REF!</v>
      </c>
      <c r="C64" s="144" t="e">
        <f>VLOOKUP($E64,#REF!,4,FALSE)</f>
        <v>#REF!</v>
      </c>
      <c r="D64" s="29" t="e">
        <f>VLOOKUP($E64,#REF!,5,FALSE)</f>
        <v>#REF!</v>
      </c>
      <c r="E64" s="141"/>
      <c r="F64" s="14"/>
      <c r="G64" s="14"/>
      <c r="H64" s="14"/>
      <c r="I64" s="10" t="e">
        <f>VLOOKUP($E64,#REF!,9,FALSE)</f>
        <v>#REF!</v>
      </c>
      <c r="J64" s="16"/>
    </row>
    <row r="65" spans="1:11" hidden="1">
      <c r="A65" s="14" t="s">
        <v>30</v>
      </c>
      <c r="B65" s="28" t="e">
        <f>VLOOKUP($E65,#REF!,3,FALSE)</f>
        <v>#REF!</v>
      </c>
      <c r="C65" s="144" t="e">
        <f>VLOOKUP($E65,#REF!,4,FALSE)</f>
        <v>#REF!</v>
      </c>
      <c r="D65" s="29" t="e">
        <f>VLOOKUP($E65,#REF!,5,FALSE)</f>
        <v>#REF!</v>
      </c>
      <c r="E65" s="141"/>
      <c r="F65" s="14"/>
      <c r="G65" s="14"/>
      <c r="H65" s="14"/>
      <c r="I65" s="10"/>
      <c r="J65" s="16"/>
    </row>
    <row r="66" spans="1:11" hidden="1">
      <c r="A66" s="14" t="s">
        <v>34</v>
      </c>
      <c r="B66" s="28" t="e">
        <f>VLOOKUP($E66,#REF!,3,FALSE)</f>
        <v>#REF!</v>
      </c>
      <c r="C66" s="144" t="e">
        <f>VLOOKUP($E66,#REF!,4,FALSE)</f>
        <v>#REF!</v>
      </c>
      <c r="D66" s="29" t="e">
        <f>VLOOKUP($E66,#REF!,5,FALSE)</f>
        <v>#REF!</v>
      </c>
      <c r="E66" s="141"/>
      <c r="F66" s="14"/>
      <c r="G66" s="14"/>
      <c r="H66" s="14"/>
      <c r="I66" s="10" t="e">
        <f>VLOOKUP($E66,#REF!,9,FALSE)</f>
        <v>#REF!</v>
      </c>
      <c r="J66" s="16"/>
    </row>
    <row r="67" spans="1:11" hidden="1">
      <c r="A67" s="14" t="s">
        <v>35</v>
      </c>
      <c r="B67" s="28" t="e">
        <f>VLOOKUP($E67,#REF!,3,FALSE)</f>
        <v>#REF!</v>
      </c>
      <c r="C67" s="144" t="e">
        <f>VLOOKUP($E67,#REF!,4,FALSE)</f>
        <v>#REF!</v>
      </c>
      <c r="D67" s="29" t="e">
        <f>VLOOKUP($E67,#REF!,5,FALSE)</f>
        <v>#REF!</v>
      </c>
      <c r="E67" s="141"/>
      <c r="F67" s="14"/>
      <c r="G67" s="14"/>
      <c r="H67" s="14"/>
      <c r="I67" s="10"/>
      <c r="J67" s="16"/>
    </row>
    <row r="68" spans="1:11" hidden="1">
      <c r="A68" s="14" t="s">
        <v>36</v>
      </c>
      <c r="B68" s="28" t="e">
        <f>VLOOKUP($E68,#REF!,3,FALSE)</f>
        <v>#REF!</v>
      </c>
      <c r="C68" s="144" t="e">
        <f>VLOOKUP($E68,#REF!,4,FALSE)</f>
        <v>#REF!</v>
      </c>
      <c r="D68" s="29" t="e">
        <f>VLOOKUP($E68,#REF!,5,FALSE)</f>
        <v>#REF!</v>
      </c>
      <c r="E68" s="141"/>
      <c r="F68" s="14"/>
      <c r="G68" s="14"/>
      <c r="H68" s="14"/>
      <c r="I68" s="10" t="e">
        <f>VLOOKUP($E68,#REF!,9,FALSE)</f>
        <v>#REF!</v>
      </c>
      <c r="J68" s="16"/>
    </row>
    <row r="69" spans="1:11" hidden="1">
      <c r="A69" s="14" t="s">
        <v>37</v>
      </c>
      <c r="B69" s="28" t="e">
        <f>VLOOKUP($E69,#REF!,3,FALSE)</f>
        <v>#REF!</v>
      </c>
      <c r="C69" s="144" t="e">
        <f>VLOOKUP($E69,#REF!,4,FALSE)</f>
        <v>#REF!</v>
      </c>
      <c r="D69" s="29" t="e">
        <f>VLOOKUP($E69,#REF!,5,FALSE)</f>
        <v>#REF!</v>
      </c>
      <c r="E69" s="141"/>
      <c r="F69" s="14"/>
      <c r="G69" s="14"/>
      <c r="H69" s="14"/>
      <c r="I69" s="10"/>
      <c r="J69" s="16"/>
    </row>
    <row r="70" spans="1:11" hidden="1">
      <c r="A70" s="14">
        <v>8</v>
      </c>
      <c r="B70" s="28"/>
      <c r="C70" s="144"/>
      <c r="D70" s="29"/>
      <c r="E70" s="14"/>
      <c r="F70" s="14"/>
      <c r="G70" s="14"/>
      <c r="H70" s="14"/>
      <c r="I70" s="10"/>
      <c r="J70" s="16"/>
    </row>
    <row r="71" spans="1:11" ht="15.75" customHeight="1">
      <c r="C71" s="38"/>
      <c r="D71" s="43"/>
      <c r="G71" s="32"/>
      <c r="H71" s="32"/>
      <c r="I71" s="32"/>
      <c r="J71" s="38"/>
      <c r="K71" s="16"/>
    </row>
    <row r="72" spans="1:11">
      <c r="K72" s="16"/>
    </row>
    <row r="73" spans="1:11" ht="15.75">
      <c r="D73" s="3"/>
      <c r="F73" s="19"/>
      <c r="H73" s="3"/>
      <c r="J73" s="16"/>
      <c r="K73" s="16"/>
    </row>
    <row r="74" spans="1:11" ht="15.75">
      <c r="A74" s="3" t="s">
        <v>58</v>
      </c>
      <c r="B74" s="37"/>
      <c r="K74" s="16"/>
    </row>
    <row r="75" spans="1:11" ht="15.75">
      <c r="A75" s="3" t="s">
        <v>50</v>
      </c>
      <c r="K75" s="16"/>
    </row>
    <row r="76" spans="1:11" ht="15.75">
      <c r="A76" s="3" t="s">
        <v>52</v>
      </c>
      <c r="B76" s="3"/>
      <c r="K76" s="16"/>
    </row>
    <row r="77" spans="1:11" ht="15.75">
      <c r="A77" s="162" t="s">
        <v>51</v>
      </c>
      <c r="B77" s="162"/>
      <c r="K77" s="16"/>
    </row>
    <row r="78" spans="1:11" ht="15.75">
      <c r="B78" s="3"/>
      <c r="K78" s="16"/>
    </row>
    <row r="79" spans="1:11">
      <c r="K79" s="16"/>
    </row>
    <row r="80" spans="1:11" ht="15.75">
      <c r="B80" s="3"/>
      <c r="K80" s="16"/>
    </row>
    <row r="81" spans="1:11" ht="15.75" customHeight="1">
      <c r="B81" s="3"/>
      <c r="K81" s="16"/>
    </row>
    <row r="82" spans="1:11" ht="15.75" customHeight="1">
      <c r="K82" s="16"/>
    </row>
    <row r="83" spans="1:11" ht="15.75" customHeight="1">
      <c r="K83" s="16"/>
    </row>
    <row r="84" spans="1:11" ht="15.75" customHeight="1">
      <c r="K84" s="16"/>
    </row>
    <row r="85" spans="1:11" ht="15.75" customHeight="1">
      <c r="K85" s="16"/>
    </row>
    <row r="86" spans="1:11" ht="15.75" customHeight="1">
      <c r="K86" s="16"/>
    </row>
    <row r="87" spans="1:11" ht="15.75" customHeight="1">
      <c r="K87" s="16"/>
    </row>
    <row r="88" spans="1:11" ht="15.75" customHeight="1">
      <c r="K88" s="16"/>
    </row>
    <row r="89" spans="1:11" ht="15.75" customHeight="1">
      <c r="K89" s="16"/>
    </row>
    <row r="90" spans="1:11" ht="15.75" customHeight="1">
      <c r="K90" s="16"/>
    </row>
    <row r="91" spans="1:11" ht="15.75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16"/>
    </row>
    <row r="92" spans="1:11" ht="15.75" customHeight="1">
      <c r="A92" s="32"/>
      <c r="B92" s="33"/>
      <c r="C92" s="34"/>
      <c r="D92" s="35"/>
      <c r="E92" s="32"/>
      <c r="F92" s="32"/>
      <c r="G92" s="32"/>
      <c r="H92" s="32"/>
      <c r="I92" s="32"/>
      <c r="J92" s="34"/>
      <c r="K92" s="16"/>
    </row>
    <row r="93" spans="1:11" ht="15.75" customHeight="1">
      <c r="A93" s="32"/>
      <c r="B93" s="6"/>
      <c r="C93" s="34"/>
      <c r="D93" s="35"/>
      <c r="E93" s="32"/>
      <c r="F93" s="32"/>
      <c r="G93" s="32"/>
      <c r="H93" s="32"/>
      <c r="I93" s="32"/>
      <c r="J93" s="34"/>
    </row>
    <row r="94" spans="1:11" ht="15.75" customHeight="1">
      <c r="A94" s="32"/>
      <c r="B94" s="36"/>
      <c r="C94" s="34"/>
      <c r="D94" s="35"/>
      <c r="E94" s="32"/>
      <c r="F94" s="32"/>
      <c r="G94" s="32"/>
      <c r="H94" s="32"/>
      <c r="I94" s="32"/>
      <c r="J94" s="34"/>
    </row>
    <row r="95" spans="1:11" ht="15.75" customHeight="1">
      <c r="A95" s="32"/>
      <c r="B95" s="36"/>
      <c r="C95" s="34"/>
      <c r="D95" s="35"/>
      <c r="E95" s="32"/>
      <c r="F95" s="32"/>
      <c r="G95" s="32"/>
      <c r="H95" s="32"/>
      <c r="I95" s="32"/>
      <c r="J95" s="34"/>
    </row>
    <row r="96" spans="1:11" ht="15.75" customHeight="1">
      <c r="A96" s="32"/>
      <c r="B96" s="36"/>
      <c r="C96" s="34"/>
      <c r="D96" s="35"/>
      <c r="E96" s="32"/>
      <c r="F96" s="32"/>
      <c r="G96" s="32"/>
      <c r="H96" s="32"/>
      <c r="I96" s="32"/>
      <c r="J96" s="34"/>
    </row>
    <row r="97" spans="1:10" ht="15.75" customHeight="1">
      <c r="A97" s="32"/>
      <c r="B97" s="36"/>
      <c r="C97" s="34"/>
      <c r="D97" s="35"/>
      <c r="E97" s="32"/>
      <c r="F97" s="32"/>
      <c r="G97" s="32"/>
      <c r="H97" s="32"/>
      <c r="I97" s="32"/>
      <c r="J97" s="34"/>
    </row>
    <row r="98" spans="1:10" ht="15.75" customHeight="1">
      <c r="A98" s="32"/>
      <c r="B98" s="36"/>
      <c r="C98" s="34"/>
      <c r="D98" s="35"/>
      <c r="E98" s="32"/>
      <c r="F98" s="32"/>
      <c r="G98" s="32"/>
      <c r="H98" s="32"/>
      <c r="I98" s="32"/>
      <c r="J98" s="34"/>
    </row>
    <row r="99" spans="1:10" ht="15.75" customHeight="1">
      <c r="A99" s="32"/>
      <c r="B99" s="36"/>
      <c r="C99" s="34"/>
      <c r="D99" s="35"/>
      <c r="E99" s="32"/>
      <c r="F99" s="32"/>
      <c r="G99" s="32"/>
      <c r="H99" s="32"/>
      <c r="I99" s="32"/>
      <c r="J99" s="34"/>
    </row>
    <row r="100" spans="1:10" ht="15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</row>
    <row r="101" spans="1:10" ht="15.75" customHeight="1">
      <c r="A101" s="32"/>
      <c r="B101" s="33"/>
      <c r="C101" s="34"/>
      <c r="D101" s="35"/>
      <c r="E101" s="32"/>
      <c r="F101" s="32"/>
      <c r="G101" s="32"/>
      <c r="H101" s="32"/>
      <c r="I101" s="32"/>
      <c r="J101" s="34"/>
    </row>
    <row r="102" spans="1:10" ht="15.75" customHeight="1">
      <c r="A102" s="32"/>
      <c r="B102" s="33"/>
      <c r="C102" s="34"/>
      <c r="D102" s="35"/>
      <c r="E102" s="32"/>
      <c r="F102" s="32"/>
      <c r="G102" s="32"/>
      <c r="H102" s="32"/>
      <c r="I102" s="32"/>
      <c r="J102" s="34"/>
    </row>
    <row r="103" spans="1:10" ht="15.75" customHeight="1">
      <c r="A103" s="32"/>
      <c r="B103" s="33"/>
      <c r="C103" s="34"/>
      <c r="D103" s="35"/>
      <c r="E103" s="32"/>
      <c r="F103" s="32"/>
      <c r="G103" s="32"/>
      <c r="H103" s="32"/>
      <c r="I103" s="32"/>
      <c r="J103" s="34"/>
    </row>
    <row r="104" spans="1:10" ht="15.75" customHeight="1">
      <c r="A104" s="32"/>
      <c r="B104" s="33"/>
      <c r="C104" s="34"/>
      <c r="D104" s="35"/>
      <c r="E104" s="32"/>
      <c r="F104" s="32"/>
      <c r="G104" s="32"/>
      <c r="H104" s="32"/>
      <c r="I104" s="32"/>
      <c r="J104" s="34"/>
    </row>
    <row r="105" spans="1:10" ht="15.75" customHeight="1">
      <c r="A105" s="32"/>
      <c r="B105" s="33"/>
      <c r="C105" s="34"/>
      <c r="D105" s="35"/>
      <c r="E105" s="32"/>
      <c r="F105" s="32"/>
      <c r="G105" s="32"/>
      <c r="H105" s="32"/>
      <c r="I105" s="32"/>
      <c r="J105" s="34"/>
    </row>
    <row r="106" spans="1:10" ht="15.75" customHeight="1">
      <c r="A106" s="32"/>
      <c r="B106" s="33"/>
      <c r="C106" s="34"/>
      <c r="D106" s="35"/>
      <c r="E106" s="32"/>
      <c r="F106" s="32"/>
      <c r="G106" s="32"/>
      <c r="H106" s="32"/>
      <c r="I106" s="32"/>
      <c r="J106" s="34"/>
    </row>
    <row r="107" spans="1:10" ht="15.75" customHeight="1">
      <c r="A107" s="32"/>
      <c r="B107" s="33"/>
      <c r="C107" s="34"/>
      <c r="D107" s="35"/>
      <c r="E107" s="32"/>
      <c r="F107" s="32"/>
      <c r="G107" s="32"/>
      <c r="H107" s="32"/>
      <c r="I107" s="32"/>
      <c r="J107" s="34"/>
    </row>
    <row r="108" spans="1:10" ht="15.75" customHeight="1">
      <c r="A108" s="32"/>
      <c r="B108" s="33"/>
      <c r="C108" s="34"/>
      <c r="D108" s="35"/>
      <c r="E108" s="32"/>
      <c r="F108" s="32"/>
      <c r="G108" s="32"/>
      <c r="H108" s="32"/>
      <c r="I108" s="32"/>
      <c r="J108" s="34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</sheetData>
  <mergeCells count="5"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51" bottom="0.16" header="0.11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tabColor indexed="34"/>
  </sheetPr>
  <dimension ref="A1:L81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5.7109375" style="11" customWidth="1"/>
    <col min="3" max="3" width="10.5703125" style="11" customWidth="1"/>
    <col min="4" max="4" width="33.7109375" style="11" customWidth="1"/>
    <col min="5" max="5" width="7.7109375" style="11" customWidth="1"/>
    <col min="6" max="7" width="6.85546875" style="11" customWidth="1"/>
    <col min="8" max="8" width="25.5703125" style="11" customWidth="1"/>
    <col min="9" max="9" width="6" style="11" customWidth="1"/>
    <col min="10" max="16384" width="9.140625" style="11"/>
  </cols>
  <sheetData>
    <row r="1" spans="1:12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2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2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2" ht="14.25">
      <c r="A4" s="96"/>
      <c r="B4" s="96"/>
      <c r="C4" s="96"/>
      <c r="D4" s="96"/>
      <c r="E4" s="243" t="s">
        <v>69</v>
      </c>
      <c r="F4" s="243"/>
      <c r="G4" s="243"/>
      <c r="H4" s="243"/>
      <c r="I4" s="243"/>
    </row>
    <row r="5" spans="1:12">
      <c r="C5" s="8" t="s">
        <v>31</v>
      </c>
      <c r="D5" s="2" t="s">
        <v>139</v>
      </c>
      <c r="G5" s="8"/>
      <c r="H5" s="12"/>
      <c r="I5" s="8"/>
    </row>
    <row r="6" spans="1:12">
      <c r="A6" s="240" t="s">
        <v>68</v>
      </c>
      <c r="B6" s="240"/>
      <c r="C6" s="8" t="s">
        <v>32</v>
      </c>
      <c r="D6" s="2" t="s">
        <v>140</v>
      </c>
      <c r="H6" s="12"/>
      <c r="I6" s="91" t="e">
        <f>d_2</f>
        <v>#REF!</v>
      </c>
    </row>
    <row r="7" spans="1:12" ht="13.5" customHeight="1">
      <c r="A7" s="91" t="e">
        <f>d_4</f>
        <v>#REF!</v>
      </c>
      <c r="C7" s="8" t="s">
        <v>33</v>
      </c>
      <c r="D7" s="2" t="s">
        <v>141</v>
      </c>
      <c r="E7" s="115"/>
      <c r="F7" s="117" t="e">
        <f>d_5</f>
        <v>#REF!</v>
      </c>
      <c r="G7" s="115"/>
      <c r="I7" s="8"/>
      <c r="J7" s="93" t="s">
        <v>134</v>
      </c>
    </row>
    <row r="8" spans="1:12" ht="26.25" customHeight="1" thickBot="1">
      <c r="A8" s="104" t="s">
        <v>56</v>
      </c>
      <c r="B8" s="104" t="s">
        <v>57</v>
      </c>
      <c r="C8" s="104" t="s">
        <v>54</v>
      </c>
      <c r="D8" s="104" t="s">
        <v>81</v>
      </c>
      <c r="E8" s="113" t="s">
        <v>25</v>
      </c>
      <c r="F8" s="113" t="s">
        <v>83</v>
      </c>
      <c r="G8" s="113" t="s">
        <v>84</v>
      </c>
      <c r="H8" s="104" t="s">
        <v>85</v>
      </c>
      <c r="I8" s="104" t="s">
        <v>43</v>
      </c>
      <c r="J8" s="104" t="s">
        <v>59</v>
      </c>
    </row>
    <row r="9" spans="1:12" ht="6.75" customHeight="1" thickBot="1">
      <c r="A9" s="24"/>
      <c r="B9" s="25"/>
      <c r="C9" s="26"/>
      <c r="D9" s="26"/>
      <c r="E9" s="26"/>
      <c r="F9" s="26"/>
      <c r="G9" s="26"/>
      <c r="H9" s="26"/>
      <c r="I9" s="26"/>
      <c r="J9" s="27"/>
    </row>
    <row r="10" spans="1:12" ht="15.75" customHeight="1">
      <c r="A10" s="13" t="s">
        <v>28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51"/>
      <c r="F10" s="151"/>
      <c r="G10" s="14"/>
      <c r="H10" s="14"/>
      <c r="I10" s="14"/>
      <c r="J10" s="10"/>
    </row>
    <row r="11" spans="1:12" ht="15.75" customHeight="1">
      <c r="A11" s="14" t="s">
        <v>29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51"/>
      <c r="F11" s="151"/>
      <c r="G11" s="14"/>
      <c r="H11" s="14"/>
      <c r="I11" s="14"/>
      <c r="J11" s="10"/>
    </row>
    <row r="12" spans="1:12" ht="15.75" customHeight="1">
      <c r="A12" s="14" t="s">
        <v>30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51"/>
      <c r="F12" s="151"/>
      <c r="G12" s="14"/>
      <c r="H12" s="14"/>
      <c r="I12" s="14"/>
      <c r="J12" s="10"/>
    </row>
    <row r="13" spans="1:12" ht="15.75" customHeight="1">
      <c r="A13" s="14" t="s">
        <v>34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51"/>
      <c r="F13" s="151"/>
      <c r="G13" s="14"/>
      <c r="H13" s="14"/>
      <c r="I13" s="14"/>
      <c r="J13" s="10"/>
      <c r="L13" s="2"/>
    </row>
    <row r="14" spans="1:12" ht="15.75" customHeight="1">
      <c r="A14" s="14" t="s">
        <v>35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51"/>
      <c r="F14" s="151"/>
      <c r="G14" s="14"/>
      <c r="H14" s="14"/>
      <c r="I14" s="14"/>
      <c r="J14" s="10"/>
    </row>
    <row r="15" spans="1:12" ht="15.75" customHeight="1">
      <c r="A15" s="14" t="s">
        <v>36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51"/>
      <c r="F15" s="151"/>
      <c r="G15" s="14"/>
      <c r="H15" s="14"/>
      <c r="I15" s="14"/>
      <c r="J15" s="10"/>
    </row>
    <row r="16" spans="1:12" ht="15.75" customHeight="1">
      <c r="A16" s="14" t="s">
        <v>37</v>
      </c>
      <c r="B16" s="28" t="e">
        <f>VLOOKUP($E16,#REF!,3,FALSE)</f>
        <v>#REF!</v>
      </c>
      <c r="C16" s="144" t="e">
        <f>VLOOKUP($E16,#REF!,4,FALSE)</f>
        <v>#REF!</v>
      </c>
      <c r="D16" s="29" t="e">
        <f>VLOOKUP($E16,#REF!,5,FALSE)</f>
        <v>#REF!</v>
      </c>
      <c r="E16" s="151"/>
      <c r="F16" s="151"/>
      <c r="G16" s="14"/>
      <c r="H16" s="14"/>
      <c r="I16" s="14"/>
      <c r="J16" s="10"/>
    </row>
    <row r="17" spans="1:10" ht="15.75" customHeight="1">
      <c r="A17" s="14">
        <v>8</v>
      </c>
      <c r="B17" s="28" t="e">
        <f>VLOOKUP($E17,#REF!,3,FALSE)</f>
        <v>#REF!</v>
      </c>
      <c r="C17" s="144" t="e">
        <f>VLOOKUP($E17,#REF!,4,FALSE)</f>
        <v>#REF!</v>
      </c>
      <c r="D17" s="29" t="e">
        <f>VLOOKUP($E17,#REF!,5,FALSE)</f>
        <v>#REF!</v>
      </c>
      <c r="E17" s="151"/>
      <c r="F17" s="151"/>
      <c r="G17" s="14"/>
      <c r="H17" s="14"/>
      <c r="I17" s="14"/>
      <c r="J17" s="10"/>
    </row>
    <row r="18" spans="1:10">
      <c r="J18" s="16"/>
    </row>
    <row r="19" spans="1:10" ht="15.75">
      <c r="A19" s="3"/>
      <c r="B19" s="1"/>
      <c r="C19" s="3"/>
      <c r="D19" s="3"/>
      <c r="E19" s="3"/>
      <c r="F19" s="19"/>
      <c r="G19" s="3"/>
      <c r="H19" s="74"/>
      <c r="I19" s="16"/>
      <c r="J19" s="16"/>
    </row>
    <row r="20" spans="1:10" ht="15.75" customHeight="1">
      <c r="A20" s="3" t="s">
        <v>58</v>
      </c>
      <c r="B20" s="1"/>
      <c r="J20" s="16"/>
    </row>
    <row r="21" spans="1:10" ht="15.75" customHeight="1">
      <c r="A21" s="3" t="s">
        <v>50</v>
      </c>
      <c r="J21" s="16"/>
    </row>
    <row r="22" spans="1:10" ht="15.75" customHeight="1">
      <c r="A22" s="3" t="s">
        <v>52</v>
      </c>
      <c r="B22" s="3"/>
      <c r="J22" s="16"/>
    </row>
    <row r="23" spans="1:10" ht="15.75" customHeight="1">
      <c r="A23" s="242" t="s">
        <v>51</v>
      </c>
      <c r="B23" s="242"/>
      <c r="J23" s="16"/>
    </row>
    <row r="24" spans="1:10" ht="15.75" customHeight="1">
      <c r="B24" s="3"/>
      <c r="J24" s="16"/>
    </row>
    <row r="25" spans="1:10" ht="15.75" customHeight="1">
      <c r="B25" s="3"/>
      <c r="J25" s="16"/>
    </row>
    <row r="26" spans="1:10" ht="15.75" customHeight="1">
      <c r="B26" s="3"/>
      <c r="J26" s="16"/>
    </row>
    <row r="27" spans="1:10" ht="15.75" customHeight="1">
      <c r="B27" s="3"/>
      <c r="J27" s="16"/>
    </row>
    <row r="28" spans="1:10" ht="15.75" customHeight="1">
      <c r="J28" s="16"/>
    </row>
    <row r="29" spans="1:10" ht="15.75" customHeight="1">
      <c r="J29" s="16"/>
    </row>
    <row r="30" spans="1:10" ht="15.75" customHeight="1">
      <c r="J30" s="16"/>
    </row>
    <row r="31" spans="1:10" ht="15.75" customHeight="1">
      <c r="J31" s="16"/>
    </row>
    <row r="32" spans="1:10" ht="15.75" customHeight="1">
      <c r="J32" s="16"/>
    </row>
    <row r="33" spans="1:10" ht="15.75" customHeight="1">
      <c r="J33" s="16"/>
    </row>
    <row r="34" spans="1:10" ht="15.75" customHeight="1">
      <c r="J34" s="16"/>
    </row>
    <row r="35" spans="1:10" ht="15.75" customHeight="1">
      <c r="J35" s="16"/>
    </row>
    <row r="36" spans="1:10" ht="15.75" customHeight="1">
      <c r="J36" s="16"/>
    </row>
    <row r="37" spans="1:10" ht="15.75" customHeight="1">
      <c r="A37" s="30"/>
      <c r="B37" s="31"/>
      <c r="C37" s="30"/>
      <c r="D37" s="30"/>
      <c r="E37" s="30"/>
      <c r="F37" s="30"/>
      <c r="G37" s="30"/>
      <c r="H37" s="30"/>
      <c r="I37" s="30"/>
      <c r="J37" s="16"/>
    </row>
    <row r="38" spans="1:10" ht="15.75" customHeight="1">
      <c r="A38" s="32"/>
      <c r="B38" s="33"/>
      <c r="C38" s="34"/>
      <c r="D38" s="35"/>
      <c r="E38" s="32"/>
      <c r="F38" s="32"/>
      <c r="G38" s="32"/>
      <c r="H38" s="32"/>
      <c r="I38" s="34"/>
      <c r="J38" s="16"/>
    </row>
    <row r="39" spans="1:10" ht="15.75" customHeight="1">
      <c r="A39" s="32"/>
      <c r="B39" s="6"/>
      <c r="C39" s="34"/>
      <c r="D39" s="35"/>
      <c r="E39" s="32"/>
      <c r="F39" s="32"/>
      <c r="G39" s="32"/>
      <c r="H39" s="32"/>
      <c r="I39" s="34"/>
    </row>
    <row r="40" spans="1:10" ht="15.75" customHeight="1">
      <c r="A40" s="32"/>
      <c r="B40" s="36"/>
      <c r="C40" s="34"/>
      <c r="D40" s="35"/>
      <c r="E40" s="32"/>
      <c r="F40" s="32"/>
      <c r="G40" s="32"/>
      <c r="H40" s="32"/>
      <c r="I40" s="34"/>
    </row>
    <row r="41" spans="1:10" ht="15.75" customHeight="1">
      <c r="A41" s="32"/>
      <c r="B41" s="36"/>
      <c r="C41" s="34"/>
      <c r="D41" s="35"/>
      <c r="E41" s="32"/>
      <c r="F41" s="32"/>
      <c r="G41" s="32"/>
      <c r="H41" s="32"/>
      <c r="I41" s="34"/>
    </row>
    <row r="42" spans="1:10" ht="15.75" customHeight="1">
      <c r="A42" s="32"/>
      <c r="B42" s="36"/>
      <c r="C42" s="34"/>
      <c r="D42" s="35"/>
      <c r="E42" s="32"/>
      <c r="F42" s="32"/>
      <c r="G42" s="32"/>
      <c r="H42" s="32"/>
      <c r="I42" s="34"/>
    </row>
    <row r="43" spans="1:10" ht="15.75" customHeight="1">
      <c r="A43" s="32"/>
      <c r="B43" s="36"/>
      <c r="C43" s="34"/>
      <c r="D43" s="35"/>
      <c r="E43" s="32"/>
      <c r="F43" s="32"/>
      <c r="G43" s="32"/>
      <c r="H43" s="32"/>
      <c r="I43" s="34"/>
    </row>
    <row r="44" spans="1:10" ht="15.75" customHeight="1">
      <c r="A44" s="32"/>
      <c r="B44" s="36"/>
      <c r="C44" s="34"/>
      <c r="D44" s="35"/>
      <c r="E44" s="32"/>
      <c r="F44" s="32"/>
      <c r="G44" s="32"/>
      <c r="H44" s="32"/>
      <c r="I44" s="34"/>
    </row>
    <row r="45" spans="1:10" ht="15.75" customHeight="1">
      <c r="A45" s="32"/>
      <c r="B45" s="36"/>
      <c r="C45" s="34"/>
      <c r="D45" s="35"/>
      <c r="E45" s="32"/>
      <c r="F45" s="32"/>
      <c r="G45" s="32"/>
      <c r="H45" s="32"/>
      <c r="I45" s="34"/>
    </row>
    <row r="46" spans="1:10" ht="15.75" customHeight="1">
      <c r="A46" s="30"/>
      <c r="B46" s="31"/>
      <c r="C46" s="30"/>
      <c r="D46" s="30"/>
      <c r="E46" s="30"/>
      <c r="F46" s="30"/>
      <c r="G46" s="30"/>
      <c r="H46" s="30"/>
      <c r="I46" s="30"/>
    </row>
    <row r="47" spans="1:10" ht="15.75" customHeight="1">
      <c r="A47" s="32"/>
      <c r="B47" s="33"/>
      <c r="C47" s="34"/>
      <c r="D47" s="35"/>
      <c r="E47" s="32"/>
      <c r="F47" s="32"/>
      <c r="G47" s="32"/>
      <c r="H47" s="32"/>
      <c r="I47" s="34"/>
    </row>
    <row r="48" spans="1:10" ht="15.75" customHeight="1">
      <c r="A48" s="32"/>
      <c r="B48" s="33"/>
      <c r="C48" s="34"/>
      <c r="D48" s="35"/>
      <c r="E48" s="32"/>
      <c r="F48" s="32"/>
      <c r="G48" s="32"/>
      <c r="H48" s="32"/>
      <c r="I48" s="34"/>
    </row>
    <row r="49" spans="1:9" ht="15.75" customHeight="1">
      <c r="A49" s="32"/>
      <c r="B49" s="33"/>
      <c r="C49" s="34"/>
      <c r="D49" s="35"/>
      <c r="E49" s="32"/>
      <c r="F49" s="32"/>
      <c r="G49" s="32"/>
      <c r="H49" s="32"/>
      <c r="I49" s="34"/>
    </row>
    <row r="50" spans="1:9" ht="15.75" customHeight="1">
      <c r="A50" s="32"/>
      <c r="B50" s="33"/>
      <c r="C50" s="34"/>
      <c r="D50" s="35"/>
      <c r="E50" s="32"/>
      <c r="F50" s="32"/>
      <c r="G50" s="32"/>
      <c r="H50" s="32"/>
      <c r="I50" s="34"/>
    </row>
    <row r="51" spans="1:9" ht="15.75" customHeight="1">
      <c r="A51" s="32"/>
      <c r="B51" s="33"/>
      <c r="C51" s="34"/>
      <c r="D51" s="35"/>
      <c r="E51" s="32"/>
      <c r="F51" s="32"/>
      <c r="G51" s="32"/>
      <c r="H51" s="32"/>
      <c r="I51" s="34"/>
    </row>
    <row r="52" spans="1:9" ht="15.75" customHeight="1">
      <c r="A52" s="32"/>
      <c r="B52" s="33"/>
      <c r="C52" s="34"/>
      <c r="D52" s="35"/>
      <c r="E52" s="32"/>
      <c r="F52" s="32"/>
      <c r="G52" s="32"/>
      <c r="H52" s="32"/>
      <c r="I52" s="34"/>
    </row>
    <row r="53" spans="1:9" ht="15.75" customHeight="1">
      <c r="A53" s="32"/>
      <c r="B53" s="33"/>
      <c r="C53" s="34"/>
      <c r="D53" s="35"/>
      <c r="E53" s="32"/>
      <c r="F53" s="32"/>
      <c r="G53" s="32"/>
      <c r="H53" s="32"/>
      <c r="I53" s="34"/>
    </row>
    <row r="54" spans="1:9" ht="15.75" customHeight="1">
      <c r="A54" s="32"/>
      <c r="B54" s="33"/>
      <c r="C54" s="34"/>
      <c r="D54" s="35"/>
      <c r="E54" s="32"/>
      <c r="F54" s="32"/>
      <c r="G54" s="32"/>
      <c r="H54" s="32"/>
      <c r="I54" s="34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</sheetData>
  <mergeCells count="6">
    <mergeCell ref="A23:B23"/>
    <mergeCell ref="E4:I4"/>
    <mergeCell ref="A6:B6"/>
    <mergeCell ref="A1:J1"/>
    <mergeCell ref="A2:J2"/>
    <mergeCell ref="A3:J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2">
    <tabColor indexed="34"/>
  </sheetPr>
  <dimension ref="A1:M88"/>
  <sheetViews>
    <sheetView view="pageBreakPreview" zoomScale="60" zoomScaleNormal="90" workbookViewId="0">
      <selection activeCell="B16" sqref="B16"/>
    </sheetView>
  </sheetViews>
  <sheetFormatPr defaultColWidth="9.140625" defaultRowHeight="12.75"/>
  <cols>
    <col min="1" max="1" width="4" style="11" customWidth="1"/>
    <col min="2" max="2" width="25.5703125" style="11" customWidth="1"/>
    <col min="3" max="3" width="10.5703125" style="11" customWidth="1"/>
    <col min="4" max="4" width="28.42578125" style="11" customWidth="1"/>
    <col min="5" max="5" width="10.28515625" style="11" customWidth="1"/>
    <col min="6" max="6" width="6.85546875" style="11" customWidth="1"/>
    <col min="7" max="7" width="7.42578125" style="11" customWidth="1"/>
    <col min="8" max="8" width="8.140625" style="11" customWidth="1"/>
    <col min="9" max="9" width="9.7109375" style="11" customWidth="1"/>
    <col min="10" max="10" width="6" style="11" customWidth="1"/>
    <col min="11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94"/>
      <c r="K1" s="94"/>
      <c r="L1" s="94"/>
      <c r="M1" s="94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95"/>
      <c r="K2" s="94"/>
      <c r="L2" s="94"/>
      <c r="M2" s="94"/>
    </row>
    <row r="3" spans="1:13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95"/>
      <c r="K3" s="94"/>
      <c r="L3" s="94"/>
      <c r="M3" s="94"/>
    </row>
    <row r="4" spans="1:13" ht="14.25">
      <c r="A4" s="240"/>
      <c r="B4" s="240"/>
      <c r="C4" s="8" t="s">
        <v>31</v>
      </c>
      <c r="D4" s="2" t="s">
        <v>144</v>
      </c>
      <c r="E4" s="243" t="s">
        <v>2</v>
      </c>
      <c r="F4" s="243"/>
      <c r="G4" s="243"/>
      <c r="H4" s="243"/>
      <c r="I4" s="243"/>
      <c r="J4" s="243"/>
    </row>
    <row r="5" spans="1:13">
      <c r="A5" s="240" t="s">
        <v>61</v>
      </c>
      <c r="B5" s="240"/>
      <c r="C5" s="8" t="s">
        <v>32</v>
      </c>
      <c r="D5" s="2" t="s">
        <v>144</v>
      </c>
      <c r="H5" s="91" t="e">
        <f>d_1</f>
        <v>#REF!</v>
      </c>
      <c r="I5" s="12"/>
      <c r="J5" s="8"/>
    </row>
    <row r="6" spans="1:13" ht="13.5" customHeight="1">
      <c r="A6" s="91" t="e">
        <f>d_4</f>
        <v>#REF!</v>
      </c>
      <c r="C6" s="8" t="s">
        <v>33</v>
      </c>
      <c r="D6" s="2" t="s">
        <v>145</v>
      </c>
      <c r="E6" s="115"/>
      <c r="F6" s="117" t="e">
        <f>d_5</f>
        <v>#REF!</v>
      </c>
      <c r="G6" s="115"/>
      <c r="H6" s="115"/>
      <c r="I6" s="93" t="s">
        <v>306</v>
      </c>
      <c r="J6" s="8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30" t="s">
        <v>28</v>
      </c>
      <c r="B9" s="28"/>
      <c r="C9" s="144"/>
      <c r="D9" s="29"/>
      <c r="E9" s="97"/>
      <c r="F9" s="97"/>
      <c r="G9" s="130"/>
      <c r="H9" s="130"/>
      <c r="I9" s="10"/>
    </row>
    <row r="10" spans="1:13">
      <c r="A10" s="130" t="s">
        <v>29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69">
        <v>552</v>
      </c>
      <c r="F10" s="130"/>
      <c r="G10" s="130"/>
      <c r="H10" s="130"/>
      <c r="I10" s="10"/>
    </row>
    <row r="11" spans="1:13">
      <c r="A11" s="130" t="s">
        <v>30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41" t="s">
        <v>177</v>
      </c>
      <c r="F11" s="130"/>
      <c r="G11" s="130"/>
      <c r="H11" s="130"/>
      <c r="I11" s="10" t="s">
        <v>92</v>
      </c>
    </row>
    <row r="12" spans="1:13">
      <c r="A12" s="130" t="s">
        <v>34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69">
        <v>809</v>
      </c>
      <c r="F12" s="130"/>
      <c r="G12" s="130"/>
      <c r="H12" s="130"/>
      <c r="I12" s="10"/>
      <c r="K12" s="2"/>
    </row>
    <row r="13" spans="1:13">
      <c r="A13" s="130" t="s">
        <v>35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41" t="s">
        <v>172</v>
      </c>
      <c r="F13" s="130"/>
      <c r="G13" s="130"/>
      <c r="H13" s="130"/>
      <c r="I13" s="10"/>
    </row>
    <row r="14" spans="1:13">
      <c r="A14" s="130" t="s">
        <v>36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55" t="s">
        <v>202</v>
      </c>
      <c r="F14" s="130"/>
      <c r="G14" s="130"/>
      <c r="H14" s="130"/>
      <c r="I14" s="10"/>
    </row>
    <row r="15" spans="1:13">
      <c r="A15" s="130" t="s">
        <v>37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55" t="s">
        <v>215</v>
      </c>
      <c r="F15" s="130"/>
      <c r="G15" s="130"/>
      <c r="H15" s="130"/>
      <c r="I15" s="10"/>
    </row>
    <row r="16" spans="1:13">
      <c r="A16" s="130" t="s">
        <v>70</v>
      </c>
      <c r="B16" s="28" t="e">
        <f>VLOOKUP($E16,#REF!,3,FALSE)</f>
        <v>#REF!</v>
      </c>
      <c r="C16" s="144" t="e">
        <f>VLOOKUP($E16,#REF!,4,FALSE)</f>
        <v>#REF!</v>
      </c>
      <c r="D16" s="29"/>
      <c r="E16" s="169">
        <v>298</v>
      </c>
      <c r="F16" s="130"/>
      <c r="G16" s="130"/>
      <c r="H16" s="130"/>
      <c r="I16" s="10" t="s">
        <v>92</v>
      </c>
    </row>
    <row r="17" spans="1:10">
      <c r="A17" s="105"/>
      <c r="B17" s="111" t="s">
        <v>39</v>
      </c>
      <c r="C17" s="106"/>
      <c r="D17" s="106"/>
      <c r="E17" s="106"/>
      <c r="F17" s="106"/>
      <c r="G17" s="106"/>
      <c r="H17" s="106"/>
      <c r="I17" s="107"/>
      <c r="J17" s="17"/>
    </row>
    <row r="18" spans="1:10">
      <c r="A18" s="130" t="s">
        <v>28</v>
      </c>
      <c r="B18" s="28"/>
      <c r="C18" s="144"/>
      <c r="D18" s="29"/>
      <c r="E18" s="141"/>
      <c r="F18" s="130"/>
      <c r="G18" s="130"/>
      <c r="H18" s="130"/>
      <c r="I18" s="10"/>
    </row>
    <row r="19" spans="1:10">
      <c r="A19" s="130" t="s">
        <v>29</v>
      </c>
      <c r="B19" s="28" t="e">
        <f>VLOOKUP($E19,#REF!,3,FALSE)</f>
        <v>#REF!</v>
      </c>
      <c r="C19" s="144" t="e">
        <f>VLOOKUP($E19,#REF!,4,FALSE)</f>
        <v>#REF!</v>
      </c>
      <c r="D19" s="29" t="e">
        <f>VLOOKUP($E19,#REF!,5,FALSE)</f>
        <v>#REF!</v>
      </c>
      <c r="E19" s="141" t="s">
        <v>298</v>
      </c>
      <c r="F19" s="130"/>
      <c r="G19" s="130"/>
      <c r="H19" s="130"/>
      <c r="I19" s="10"/>
    </row>
    <row r="20" spans="1:10">
      <c r="A20" s="130" t="s">
        <v>30</v>
      </c>
      <c r="B20" s="28" t="e">
        <f>VLOOKUP($E20,#REF!,3,FALSE)</f>
        <v>#REF!</v>
      </c>
      <c r="C20" s="144" t="e">
        <f>VLOOKUP($E20,#REF!,4,FALSE)</f>
        <v>#REF!</v>
      </c>
      <c r="D20" s="28" t="e">
        <f>VLOOKUP($E20,#REF!,5,FALSE)</f>
        <v>#REF!</v>
      </c>
      <c r="E20" s="141" t="s">
        <v>182</v>
      </c>
      <c r="F20" s="130"/>
      <c r="G20" s="130"/>
      <c r="H20" s="130"/>
      <c r="I20" s="10" t="s">
        <v>92</v>
      </c>
    </row>
    <row r="21" spans="1:10">
      <c r="A21" s="130" t="s">
        <v>34</v>
      </c>
      <c r="B21" s="28" t="e">
        <f>VLOOKUP($E21,#REF!,3,FALSE)</f>
        <v>#REF!</v>
      </c>
      <c r="C21" s="144" t="e">
        <f>VLOOKUP($E21,#REF!,4,FALSE)</f>
        <v>#REF!</v>
      </c>
      <c r="D21" s="29" t="e">
        <f>VLOOKUP($E21,#REF!,5,FALSE)</f>
        <v>#REF!</v>
      </c>
      <c r="E21" s="141" t="s">
        <v>229</v>
      </c>
      <c r="F21" s="130"/>
      <c r="G21" s="130"/>
      <c r="H21" s="130"/>
      <c r="I21" s="10"/>
    </row>
    <row r="22" spans="1:10">
      <c r="A22" s="130" t="s">
        <v>35</v>
      </c>
      <c r="B22" s="28" t="e">
        <f>VLOOKUP($E22,#REF!,3,FALSE)</f>
        <v>#REF!</v>
      </c>
      <c r="C22" s="144" t="e">
        <f>VLOOKUP($E22,#REF!,4,FALSE)</f>
        <v>#REF!</v>
      </c>
      <c r="D22" s="29" t="e">
        <f>VLOOKUP($E22,#REF!,5,FALSE)</f>
        <v>#REF!</v>
      </c>
      <c r="E22" s="141" t="s">
        <v>244</v>
      </c>
      <c r="F22" s="130"/>
      <c r="G22" s="130"/>
      <c r="H22" s="130"/>
      <c r="I22" s="10"/>
    </row>
    <row r="23" spans="1:10">
      <c r="A23" s="130" t="s">
        <v>36</v>
      </c>
      <c r="B23" s="28" t="e">
        <f>VLOOKUP($E23,#REF!,3,FALSE)</f>
        <v>#REF!</v>
      </c>
      <c r="C23" s="144" t="e">
        <f>VLOOKUP($E23,#REF!,4,FALSE)</f>
        <v>#REF!</v>
      </c>
      <c r="D23" s="29" t="e">
        <f>VLOOKUP($E23,#REF!,5,FALSE)</f>
        <v>#REF!</v>
      </c>
      <c r="E23" s="141" t="s">
        <v>183</v>
      </c>
      <c r="F23" s="130"/>
      <c r="G23" s="130"/>
      <c r="H23" s="130"/>
      <c r="I23" s="10"/>
    </row>
    <row r="24" spans="1:10">
      <c r="A24" s="130" t="s">
        <v>37</v>
      </c>
      <c r="B24" s="28" t="e">
        <f>VLOOKUP($E24,#REF!,3,FALSE)</f>
        <v>#REF!</v>
      </c>
      <c r="C24" s="144" t="e">
        <f>VLOOKUP($E24,#REF!,4,FALSE)</f>
        <v>#REF!</v>
      </c>
      <c r="D24" s="29" t="e">
        <f>VLOOKUP($E24,#REF!,5,FALSE)</f>
        <v>#REF!</v>
      </c>
      <c r="E24" s="141" t="s">
        <v>178</v>
      </c>
      <c r="F24" s="130"/>
      <c r="G24" s="130"/>
      <c r="H24" s="130"/>
      <c r="I24" s="10" t="s">
        <v>92</v>
      </c>
    </row>
    <row r="25" spans="1:10">
      <c r="A25" s="130">
        <v>8</v>
      </c>
      <c r="B25" s="28" t="e">
        <f>VLOOKUP($E25,#REF!,3,FALSE)</f>
        <v>#REF!</v>
      </c>
      <c r="C25" s="144" t="e">
        <f>VLOOKUP($E25,#REF!,4,FALSE)</f>
        <v>#REF!</v>
      </c>
      <c r="D25" s="29" t="e">
        <f>VLOOKUP($E25,#REF!,5,FALSE)</f>
        <v>#REF!</v>
      </c>
      <c r="E25" s="141" t="s">
        <v>299</v>
      </c>
      <c r="F25" s="130"/>
      <c r="G25" s="130"/>
      <c r="H25" s="130"/>
      <c r="I25" s="10" t="s">
        <v>92</v>
      </c>
    </row>
    <row r="26" spans="1:10">
      <c r="A26" s="105"/>
      <c r="B26" s="111" t="s">
        <v>40</v>
      </c>
      <c r="C26" s="106"/>
      <c r="D26" s="106"/>
      <c r="E26" s="106"/>
      <c r="F26" s="106"/>
      <c r="G26" s="106"/>
      <c r="H26" s="106"/>
      <c r="I26" s="107"/>
    </row>
    <row r="27" spans="1:10">
      <c r="A27" s="130" t="s">
        <v>28</v>
      </c>
      <c r="B27" s="28"/>
      <c r="C27" s="144"/>
      <c r="D27" s="29"/>
      <c r="E27" s="141"/>
      <c r="F27" s="130"/>
      <c r="G27" s="130"/>
      <c r="H27" s="130"/>
      <c r="I27" s="10"/>
    </row>
    <row r="28" spans="1:10">
      <c r="A28" s="130" t="s">
        <v>29</v>
      </c>
      <c r="B28" s="28" t="e">
        <f>VLOOKUP($E28,#REF!,3,FALSE)</f>
        <v>#REF!</v>
      </c>
      <c r="C28" s="144" t="e">
        <f>VLOOKUP($E28,#REF!,4,FALSE)</f>
        <v>#REF!</v>
      </c>
      <c r="D28" s="29" t="e">
        <f>VLOOKUP($E28,#REF!,5,FALSE)</f>
        <v>#REF!</v>
      </c>
      <c r="E28" s="141" t="s">
        <v>230</v>
      </c>
      <c r="F28" s="130"/>
      <c r="G28" s="130"/>
      <c r="H28" s="130"/>
      <c r="I28" s="10" t="s">
        <v>92</v>
      </c>
    </row>
    <row r="29" spans="1:10">
      <c r="A29" s="130" t="s">
        <v>30</v>
      </c>
      <c r="B29" s="28" t="e">
        <f>VLOOKUP($E29,#REF!,3,FALSE)</f>
        <v>#REF!</v>
      </c>
      <c r="C29" s="144" t="e">
        <f>VLOOKUP($E29,#REF!,4,FALSE)</f>
        <v>#REF!</v>
      </c>
      <c r="D29" s="29" t="e">
        <f>VLOOKUP($E29,#REF!,5,FALSE)</f>
        <v>#REF!</v>
      </c>
      <c r="E29" s="169">
        <v>560</v>
      </c>
      <c r="F29" s="130"/>
      <c r="G29" s="130"/>
      <c r="H29" s="130"/>
      <c r="I29" s="10"/>
    </row>
    <row r="30" spans="1:10">
      <c r="A30" s="130" t="s">
        <v>34</v>
      </c>
      <c r="B30" s="28" t="e">
        <f>VLOOKUP($E30,#REF!,3,FALSE)</f>
        <v>#REF!</v>
      </c>
      <c r="C30" s="144" t="e">
        <f>VLOOKUP($E30,#REF!,4,FALSE)</f>
        <v>#REF!</v>
      </c>
      <c r="D30" s="29" t="e">
        <f>VLOOKUP($E30,#REF!,5,FALSE)</f>
        <v>#REF!</v>
      </c>
      <c r="E30" s="141" t="s">
        <v>173</v>
      </c>
      <c r="F30" s="130"/>
      <c r="G30" s="130"/>
      <c r="H30" s="130"/>
      <c r="I30" s="10" t="s">
        <v>92</v>
      </c>
    </row>
    <row r="31" spans="1:10">
      <c r="A31" s="130" t="s">
        <v>35</v>
      </c>
      <c r="B31" s="28" t="e">
        <f>VLOOKUP($E31,#REF!,3,FALSE)</f>
        <v>#REF!</v>
      </c>
      <c r="C31" s="144" t="e">
        <f>VLOOKUP($E31,#REF!,4,FALSE)</f>
        <v>#REF!</v>
      </c>
      <c r="D31" s="29" t="e">
        <f>VLOOKUP($E31,#REF!,5,FALSE)</f>
        <v>#REF!</v>
      </c>
      <c r="E31" s="141" t="s">
        <v>142</v>
      </c>
      <c r="F31" s="130"/>
      <c r="G31" s="130"/>
      <c r="H31" s="130"/>
      <c r="I31" s="10"/>
    </row>
    <row r="32" spans="1:10">
      <c r="A32" s="130" t="s">
        <v>36</v>
      </c>
      <c r="B32" s="28" t="e">
        <f>VLOOKUP($E32,#REF!,3,FALSE)</f>
        <v>#REF!</v>
      </c>
      <c r="C32" s="144" t="e">
        <f>VLOOKUP($E32,#REF!,4,FALSE)</f>
        <v>#REF!</v>
      </c>
      <c r="D32" s="29" t="e">
        <f>VLOOKUP($E32,#REF!,5,FALSE)</f>
        <v>#REF!</v>
      </c>
      <c r="E32" s="169">
        <v>492</v>
      </c>
      <c r="F32" s="130"/>
      <c r="G32" s="130"/>
      <c r="H32" s="130"/>
      <c r="I32" s="10"/>
    </row>
    <row r="33" spans="1:10">
      <c r="A33" s="130" t="s">
        <v>37</v>
      </c>
      <c r="B33" s="28" t="e">
        <f>VLOOKUP($E33,#REF!,3,FALSE)</f>
        <v>#REF!</v>
      </c>
      <c r="C33" s="144" t="e">
        <f>VLOOKUP($E33,#REF!,4,FALSE)</f>
        <v>#REF!</v>
      </c>
      <c r="D33" s="29" t="e">
        <f>VLOOKUP($E33,#REF!,5,FALSE)</f>
        <v>#REF!</v>
      </c>
      <c r="E33" s="170" t="s">
        <v>110</v>
      </c>
      <c r="F33" s="130"/>
      <c r="G33" s="130"/>
      <c r="H33" s="130"/>
      <c r="I33" s="10" t="s">
        <v>92</v>
      </c>
    </row>
    <row r="34" spans="1:10">
      <c r="A34" s="130">
        <v>8</v>
      </c>
      <c r="B34" s="28" t="e">
        <f>VLOOKUP($E34,#REF!,3,FALSE)</f>
        <v>#REF!</v>
      </c>
      <c r="C34" s="144" t="e">
        <f>VLOOKUP($E34,#REF!,4,FALSE)</f>
        <v>#REF!</v>
      </c>
      <c r="D34" s="29"/>
      <c r="E34" s="169">
        <v>299</v>
      </c>
      <c r="F34" s="130"/>
      <c r="G34" s="130"/>
      <c r="H34" s="130"/>
      <c r="I34" s="10" t="s">
        <v>92</v>
      </c>
    </row>
    <row r="35" spans="1:10">
      <c r="A35" s="105"/>
      <c r="B35" s="111" t="s">
        <v>41</v>
      </c>
      <c r="C35" s="106"/>
      <c r="D35" s="106"/>
      <c r="E35" s="106"/>
      <c r="F35" s="106"/>
      <c r="G35" s="106"/>
      <c r="H35" s="106"/>
      <c r="I35" s="107"/>
      <c r="J35" s="16"/>
    </row>
    <row r="36" spans="1:10">
      <c r="A36" s="130" t="s">
        <v>28</v>
      </c>
      <c r="B36" s="28"/>
      <c r="C36" s="10"/>
      <c r="D36" s="29"/>
      <c r="E36" s="130"/>
      <c r="F36" s="130"/>
      <c r="G36" s="130"/>
      <c r="H36" s="130"/>
      <c r="I36" s="10"/>
      <c r="J36" s="16"/>
    </row>
    <row r="37" spans="1:10">
      <c r="A37" s="130" t="s">
        <v>29</v>
      </c>
      <c r="B37" s="28" t="e">
        <f>VLOOKUP($E37,#REF!,3,FALSE)</f>
        <v>#REF!</v>
      </c>
      <c r="C37" s="144" t="e">
        <f>VLOOKUP($E37,#REF!,4,FALSE)</f>
        <v>#REF!</v>
      </c>
      <c r="D37" s="29" t="e">
        <f>VLOOKUP($E37,#REF!,5,FALSE)</f>
        <v>#REF!</v>
      </c>
      <c r="E37" s="143" t="s">
        <v>236</v>
      </c>
      <c r="F37" s="130"/>
      <c r="G37" s="130"/>
      <c r="H37" s="130"/>
      <c r="I37" s="10"/>
      <c r="J37" s="16"/>
    </row>
    <row r="38" spans="1:10">
      <c r="A38" s="130" t="s">
        <v>30</v>
      </c>
      <c r="B38" s="28" t="e">
        <f>VLOOKUP($E38,#REF!,3,FALSE)</f>
        <v>#REF!</v>
      </c>
      <c r="C38" s="144" t="e">
        <f>VLOOKUP($E38,#REF!,4,FALSE)</f>
        <v>#REF!</v>
      </c>
      <c r="D38" s="29" t="e">
        <f>VLOOKUP($E38,#REF!,5,FALSE)</f>
        <v>#REF!</v>
      </c>
      <c r="E38" s="141" t="s">
        <v>250</v>
      </c>
      <c r="F38" s="130"/>
      <c r="G38" s="130"/>
      <c r="H38" s="130"/>
      <c r="I38" s="10" t="s">
        <v>92</v>
      </c>
      <c r="J38" s="16"/>
    </row>
    <row r="39" spans="1:10">
      <c r="A39" s="130" t="s">
        <v>34</v>
      </c>
      <c r="B39" s="28" t="e">
        <f>VLOOKUP($E39,#REF!,3,FALSE)</f>
        <v>#REF!</v>
      </c>
      <c r="C39" s="144" t="e">
        <f>VLOOKUP($E39,#REF!,4,FALSE)</f>
        <v>#REF!</v>
      </c>
      <c r="D39" s="29" t="e">
        <f>VLOOKUP($E39,#REF!,5,FALSE)</f>
        <v>#REF!</v>
      </c>
      <c r="E39" s="169">
        <v>563</v>
      </c>
      <c r="F39" s="130"/>
      <c r="G39" s="130"/>
      <c r="H39" s="130"/>
      <c r="I39" s="10" t="s">
        <v>92</v>
      </c>
      <c r="J39" s="16"/>
    </row>
    <row r="40" spans="1:10">
      <c r="A40" s="130" t="s">
        <v>35</v>
      </c>
      <c r="B40" s="28" t="e">
        <f>VLOOKUP($E40,#REF!,3,FALSE)</f>
        <v>#REF!</v>
      </c>
      <c r="C40" s="144" t="e">
        <f>VLOOKUP($E40,#REF!,4,FALSE)</f>
        <v>#REF!</v>
      </c>
      <c r="D40" s="29" t="e">
        <f>VLOOKUP($E40,#REF!,5,FALSE)</f>
        <v>#REF!</v>
      </c>
      <c r="E40" s="141" t="s">
        <v>282</v>
      </c>
      <c r="F40" s="130"/>
      <c r="G40" s="130"/>
      <c r="H40" s="130"/>
      <c r="I40" s="10"/>
      <c r="J40" s="16"/>
    </row>
    <row r="41" spans="1:10">
      <c r="A41" s="130" t="s">
        <v>36</v>
      </c>
      <c r="B41" s="28" t="e">
        <f>VLOOKUP($E41,#REF!,3,FALSE)</f>
        <v>#REF!</v>
      </c>
      <c r="C41" s="144" t="e">
        <f>VLOOKUP($E41,#REF!,4,FALSE)</f>
        <v>#REF!</v>
      </c>
      <c r="D41" s="29" t="e">
        <f>VLOOKUP($E41,#REF!,5,FALSE)</f>
        <v>#REF!</v>
      </c>
      <c r="E41" s="141" t="s">
        <v>217</v>
      </c>
      <c r="F41" s="130"/>
      <c r="G41" s="130"/>
      <c r="H41" s="130"/>
      <c r="I41" s="10" t="s">
        <v>92</v>
      </c>
      <c r="J41" s="16"/>
    </row>
    <row r="42" spans="1:10">
      <c r="A42" s="130" t="s">
        <v>37</v>
      </c>
      <c r="B42" s="28" t="e">
        <f>VLOOKUP($E42,#REF!,3,FALSE)</f>
        <v>#REF!</v>
      </c>
      <c r="C42" s="144" t="e">
        <f>VLOOKUP($E42,#REF!,4,FALSE)</f>
        <v>#REF!</v>
      </c>
      <c r="D42" s="29" t="e">
        <f>VLOOKUP($E42,#REF!,5,FALSE)</f>
        <v>#REF!</v>
      </c>
      <c r="E42" s="169">
        <v>458</v>
      </c>
      <c r="F42" s="130"/>
      <c r="G42" s="130"/>
      <c r="H42" s="130"/>
      <c r="I42" s="10"/>
      <c r="J42" s="16"/>
    </row>
    <row r="43" spans="1:10">
      <c r="A43" s="130">
        <v>8</v>
      </c>
      <c r="B43" s="28"/>
      <c r="C43" s="147"/>
      <c r="D43" s="29"/>
      <c r="E43" s="141"/>
      <c r="F43" s="130"/>
      <c r="G43" s="130"/>
      <c r="H43" s="130"/>
      <c r="I43" s="10"/>
      <c r="J43" s="16"/>
    </row>
    <row r="44" spans="1:10" ht="0.75" customHeight="1">
      <c r="A44" s="105"/>
      <c r="B44" s="111" t="s">
        <v>53</v>
      </c>
      <c r="C44" s="106"/>
      <c r="D44" s="106"/>
      <c r="E44" s="106"/>
      <c r="F44" s="106"/>
      <c r="G44" s="106"/>
      <c r="H44" s="106"/>
      <c r="I44" s="107"/>
      <c r="J44" s="16"/>
    </row>
    <row r="45" spans="1:10" hidden="1">
      <c r="A45" s="160" t="s">
        <v>28</v>
      </c>
      <c r="B45" s="28"/>
      <c r="C45" s="10"/>
      <c r="D45" s="29"/>
      <c r="E45" s="160"/>
      <c r="F45" s="160"/>
      <c r="G45" s="160"/>
      <c r="H45" s="160"/>
      <c r="I45" s="10"/>
      <c r="J45" s="16"/>
    </row>
    <row r="46" spans="1:10" hidden="1">
      <c r="A46" s="160" t="s">
        <v>29</v>
      </c>
      <c r="B46" s="28" t="e">
        <f>VLOOKUP($E46,#REF!,3,FALSE)</f>
        <v>#REF!</v>
      </c>
      <c r="C46" s="144" t="e">
        <f>VLOOKUP($E46,#REF!,4,FALSE)</f>
        <v>#REF!</v>
      </c>
      <c r="D46" s="29" t="e">
        <f>VLOOKUP($E46,#REF!,5,FALSE)</f>
        <v>#REF!</v>
      </c>
      <c r="E46" s="160"/>
      <c r="F46" s="160"/>
      <c r="G46" s="160"/>
      <c r="H46" s="160"/>
      <c r="I46" s="10"/>
      <c r="J46" s="16"/>
    </row>
    <row r="47" spans="1:10" hidden="1">
      <c r="A47" s="160" t="s">
        <v>30</v>
      </c>
      <c r="B47" s="28" t="e">
        <f>VLOOKUP($E47,#REF!,3,FALSE)</f>
        <v>#REF!</v>
      </c>
      <c r="C47" s="144" t="e">
        <f>VLOOKUP($E47,#REF!,4,FALSE)</f>
        <v>#REF!</v>
      </c>
      <c r="D47" s="29" t="e">
        <f>VLOOKUP($E47,#REF!,5,FALSE)</f>
        <v>#REF!</v>
      </c>
      <c r="E47" s="160"/>
      <c r="F47" s="160"/>
      <c r="G47" s="160"/>
      <c r="H47" s="160"/>
      <c r="I47" s="10"/>
      <c r="J47" s="16"/>
    </row>
    <row r="48" spans="1:10" hidden="1">
      <c r="A48" s="160" t="s">
        <v>34</v>
      </c>
      <c r="B48" s="28" t="e">
        <f>VLOOKUP($E48,#REF!,3,FALSE)</f>
        <v>#REF!</v>
      </c>
      <c r="C48" s="144" t="e">
        <f>VLOOKUP($E48,#REF!,4,FALSE)</f>
        <v>#REF!</v>
      </c>
      <c r="D48" s="29" t="e">
        <f>VLOOKUP($E48,#REF!,5,FALSE)</f>
        <v>#REF!</v>
      </c>
      <c r="E48" s="160"/>
      <c r="F48" s="160"/>
      <c r="G48" s="160"/>
      <c r="H48" s="160"/>
      <c r="I48" s="10"/>
      <c r="J48" s="16"/>
    </row>
    <row r="49" spans="1:11" hidden="1">
      <c r="A49" s="160" t="s">
        <v>35</v>
      </c>
      <c r="B49" s="28" t="e">
        <f>VLOOKUP($E49,#REF!,3,FALSE)</f>
        <v>#REF!</v>
      </c>
      <c r="C49" s="144" t="e">
        <f>VLOOKUP($E49,#REF!,4,FALSE)</f>
        <v>#REF!</v>
      </c>
      <c r="D49" s="29" t="e">
        <f>VLOOKUP($E49,#REF!,5,FALSE)</f>
        <v>#REF!</v>
      </c>
      <c r="E49" s="160"/>
      <c r="F49" s="160"/>
      <c r="G49" s="160"/>
      <c r="H49" s="160"/>
      <c r="I49" s="10"/>
      <c r="J49" s="16"/>
    </row>
    <row r="50" spans="1:11" hidden="1">
      <c r="A50" s="160" t="s">
        <v>36</v>
      </c>
      <c r="B50" s="28" t="e">
        <f>VLOOKUP($E50,#REF!,3,FALSE)</f>
        <v>#REF!</v>
      </c>
      <c r="C50" s="144" t="e">
        <f>VLOOKUP($E50,#REF!,4,FALSE)</f>
        <v>#REF!</v>
      </c>
      <c r="D50" s="29" t="e">
        <f>VLOOKUP($E50,#REF!,5,FALSE)</f>
        <v>#REF!</v>
      </c>
      <c r="E50" s="160"/>
      <c r="F50" s="160"/>
      <c r="G50" s="160"/>
      <c r="H50" s="160"/>
      <c r="I50" s="10"/>
      <c r="J50" s="16"/>
    </row>
    <row r="51" spans="1:11" hidden="1">
      <c r="A51" s="160" t="s">
        <v>37</v>
      </c>
      <c r="B51" s="28" t="e">
        <f>VLOOKUP($E51,#REF!,3,FALSE)</f>
        <v>#REF!</v>
      </c>
      <c r="C51" s="144" t="e">
        <f>VLOOKUP($E51,#REF!,4,FALSE)</f>
        <v>#REF!</v>
      </c>
      <c r="D51" s="29" t="e">
        <f>VLOOKUP($E51,#REF!,5,FALSE)</f>
        <v>#REF!</v>
      </c>
      <c r="E51" s="160"/>
      <c r="F51" s="160"/>
      <c r="G51" s="160"/>
      <c r="H51" s="160"/>
      <c r="I51" s="10"/>
      <c r="J51" s="16"/>
    </row>
    <row r="52" spans="1:11" hidden="1">
      <c r="A52" s="160">
        <v>8</v>
      </c>
      <c r="B52" s="28" t="e">
        <f>VLOOKUP($E52,#REF!,3,FALSE)</f>
        <v>#REF!</v>
      </c>
      <c r="C52" s="147" t="e">
        <f>VLOOKUP($E52,#REF!,4,FALSE)</f>
        <v>#REF!</v>
      </c>
      <c r="D52" s="29" t="e">
        <f>VLOOKUP($E52,#REF!,5,FALSE)</f>
        <v>#REF!</v>
      </c>
      <c r="E52" s="160"/>
      <c r="F52" s="160"/>
      <c r="G52" s="160"/>
      <c r="H52" s="160"/>
      <c r="I52" s="10"/>
      <c r="J52" s="16"/>
    </row>
    <row r="53" spans="1:11" ht="15.75">
      <c r="A53" s="129" t="s">
        <v>58</v>
      </c>
      <c r="B53" s="1"/>
      <c r="D53" s="129"/>
      <c r="F53" s="19"/>
      <c r="H53" s="129"/>
      <c r="K53" s="16"/>
    </row>
    <row r="54" spans="1:11" ht="15.75">
      <c r="A54" s="129" t="s">
        <v>50</v>
      </c>
      <c r="K54" s="16"/>
    </row>
    <row r="55" spans="1:11" ht="15.75">
      <c r="A55" s="129" t="s">
        <v>52</v>
      </c>
      <c r="B55" s="129"/>
      <c r="K55" s="16"/>
    </row>
    <row r="56" spans="1:11" ht="15.75">
      <c r="A56" s="242" t="s">
        <v>51</v>
      </c>
      <c r="B56" s="242"/>
      <c r="K56" s="16"/>
    </row>
    <row r="57" spans="1:11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1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1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1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1" ht="15.75" customHeight="1">
      <c r="A61" s="32"/>
      <c r="B61" s="33"/>
      <c r="C61" s="34"/>
      <c r="D61" s="35"/>
      <c r="E61" s="32"/>
      <c r="F61" s="32"/>
      <c r="G61" s="32"/>
      <c r="H61" s="32"/>
      <c r="I61" s="32"/>
      <c r="J61" s="34"/>
    </row>
    <row r="62" spans="1:11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1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</sheetData>
  <mergeCells count="7">
    <mergeCell ref="A56:B56"/>
    <mergeCell ref="A4:B4"/>
    <mergeCell ref="A5:B5"/>
    <mergeCell ref="A3:I3"/>
    <mergeCell ref="A1:I1"/>
    <mergeCell ref="A2:I2"/>
    <mergeCell ref="E4:J4"/>
  </mergeCells>
  <phoneticPr fontId="1" type="noConversion"/>
  <printOptions horizontalCentered="1"/>
  <pageMargins left="0.43307086614173229" right="0" top="0.75" bottom="0.47" header="0.66" footer="0.19685039370078741"/>
  <pageSetup paperSize="9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3">
    <tabColor indexed="34"/>
  </sheetPr>
  <dimension ref="A1:M64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9.28515625" style="11" customWidth="1"/>
    <col min="3" max="3" width="10.5703125" style="11" customWidth="1"/>
    <col min="4" max="4" width="29.42578125" style="11" customWidth="1"/>
    <col min="5" max="5" width="7.7109375" style="11" customWidth="1"/>
    <col min="6" max="6" width="6.85546875" style="11" customWidth="1"/>
    <col min="7" max="7" width="33.7109375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94"/>
      <c r="K1" s="94"/>
      <c r="L1" s="94"/>
      <c r="M1" s="94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95"/>
      <c r="K2" s="94"/>
      <c r="L2" s="94"/>
      <c r="M2" s="94"/>
    </row>
    <row r="3" spans="1:13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95"/>
      <c r="K3" s="94"/>
      <c r="L3" s="94"/>
      <c r="M3" s="94"/>
    </row>
    <row r="4" spans="1:13" ht="14.25">
      <c r="A4" s="240"/>
      <c r="B4" s="240"/>
      <c r="C4" s="8" t="s">
        <v>31</v>
      </c>
      <c r="D4" s="2" t="s">
        <v>146</v>
      </c>
      <c r="E4" s="243" t="s">
        <v>2</v>
      </c>
      <c r="F4" s="243"/>
      <c r="G4" s="243"/>
      <c r="H4" s="243"/>
      <c r="I4" s="243"/>
      <c r="J4" s="243"/>
    </row>
    <row r="5" spans="1:13">
      <c r="A5" s="240" t="s">
        <v>62</v>
      </c>
      <c r="B5" s="240"/>
      <c r="C5" s="8" t="s">
        <v>32</v>
      </c>
      <c r="D5" s="2" t="s">
        <v>146</v>
      </c>
      <c r="H5" s="91" t="e">
        <f>d_2</f>
        <v>#REF!</v>
      </c>
      <c r="I5" s="12"/>
      <c r="J5" s="8"/>
    </row>
    <row r="6" spans="1:13" ht="12.75" customHeight="1">
      <c r="A6" s="91" t="e">
        <f>d_4</f>
        <v>#REF!</v>
      </c>
      <c r="C6" s="8" t="s">
        <v>33</v>
      </c>
      <c r="D6" s="2" t="s">
        <v>147</v>
      </c>
      <c r="E6" s="115"/>
      <c r="F6" s="125" t="e">
        <f>d_5</f>
        <v>#REF!</v>
      </c>
      <c r="G6" s="115"/>
      <c r="H6" s="115"/>
      <c r="I6" s="93" t="s">
        <v>91</v>
      </c>
      <c r="J6" s="8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30" t="s">
        <v>28</v>
      </c>
      <c r="B9" s="28" t="e">
        <f>VLOOKUP($E9,#REF!,3,FALSE)</f>
        <v>#REF!</v>
      </c>
      <c r="C9" s="144" t="e">
        <f>VLOOKUP($E9,#REF!,4,FALSE)</f>
        <v>#REF!</v>
      </c>
      <c r="D9" s="29" t="e">
        <f>VLOOKUP($E9,#REF!,5,FALSE)</f>
        <v>#REF!</v>
      </c>
      <c r="E9" s="182" t="s">
        <v>270</v>
      </c>
      <c r="F9" s="130"/>
      <c r="G9" s="130"/>
      <c r="H9" s="130"/>
      <c r="I9" s="10"/>
    </row>
    <row r="10" spans="1:13">
      <c r="A10" s="130" t="s">
        <v>29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41" t="s">
        <v>298</v>
      </c>
      <c r="F10" s="130"/>
      <c r="G10" s="130"/>
      <c r="H10" s="130"/>
      <c r="I10" s="10"/>
    </row>
    <row r="11" spans="1:13">
      <c r="A11" s="163" t="s">
        <v>30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82" t="s">
        <v>181</v>
      </c>
      <c r="F11" s="130"/>
      <c r="G11" s="130"/>
      <c r="H11" s="130"/>
      <c r="I11" s="10"/>
    </row>
    <row r="12" spans="1:13">
      <c r="A12" s="163" t="s">
        <v>34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69">
        <v>858</v>
      </c>
      <c r="F12" s="130"/>
      <c r="G12" s="130"/>
      <c r="H12" s="130"/>
      <c r="I12" s="10"/>
      <c r="K12" s="2"/>
    </row>
    <row r="13" spans="1:13">
      <c r="A13" s="163" t="s">
        <v>35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82" t="s">
        <v>214</v>
      </c>
      <c r="F13" s="130"/>
      <c r="G13" s="130"/>
      <c r="H13" s="130"/>
      <c r="I13" s="10"/>
    </row>
    <row r="14" spans="1:13">
      <c r="A14" s="163" t="s">
        <v>36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82" t="s">
        <v>237</v>
      </c>
      <c r="F14" s="130"/>
      <c r="G14" s="130"/>
      <c r="H14" s="130"/>
      <c r="I14" s="10"/>
    </row>
    <row r="15" spans="1:13">
      <c r="A15" s="163" t="s">
        <v>37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82" t="s">
        <v>251</v>
      </c>
      <c r="F15" s="130"/>
      <c r="G15" s="130"/>
      <c r="H15" s="130"/>
      <c r="I15" s="10"/>
    </row>
    <row r="16" spans="1:13">
      <c r="A16" s="163" t="s">
        <v>70</v>
      </c>
      <c r="B16" s="28" t="e">
        <f>VLOOKUP($E16,#REF!,3,FALSE)</f>
        <v>#REF!</v>
      </c>
      <c r="C16" s="144" t="e">
        <f>VLOOKUP($E16,#REF!,4,FALSE)</f>
        <v>#REF!</v>
      </c>
      <c r="D16" s="29" t="e">
        <f>VLOOKUP($E16,#REF!,5,FALSE)</f>
        <v>#REF!</v>
      </c>
      <c r="E16" s="182" t="s">
        <v>168</v>
      </c>
      <c r="F16" s="158"/>
      <c r="G16" s="158"/>
      <c r="H16" s="158"/>
      <c r="I16" s="10"/>
    </row>
    <row r="17" spans="1:10">
      <c r="A17" s="105"/>
      <c r="B17" s="111" t="s">
        <v>39</v>
      </c>
      <c r="C17" s="148"/>
      <c r="D17" s="106"/>
      <c r="E17" s="106"/>
      <c r="F17" s="106"/>
      <c r="G17" s="106"/>
      <c r="H17" s="106"/>
      <c r="I17" s="107"/>
      <c r="J17" s="17"/>
    </row>
    <row r="18" spans="1:10">
      <c r="A18" s="130" t="s">
        <v>28</v>
      </c>
      <c r="B18" s="28" t="e">
        <f>VLOOKUP($E18,#REF!,3,FALSE)</f>
        <v>#REF!</v>
      </c>
      <c r="C18" s="144" t="e">
        <f>VLOOKUP($E18,#REF!,4,FALSE)</f>
        <v>#REF!</v>
      </c>
      <c r="D18" s="29" t="e">
        <f>VLOOKUP($E18,#REF!,5,FALSE)</f>
        <v>#REF!</v>
      </c>
      <c r="E18" s="169">
        <v>563</v>
      </c>
      <c r="F18" s="130"/>
      <c r="G18" s="130"/>
      <c r="H18" s="130"/>
      <c r="I18" s="10"/>
    </row>
    <row r="19" spans="1:10">
      <c r="A19" s="130" t="s">
        <v>29</v>
      </c>
      <c r="B19" s="28" t="e">
        <f>VLOOKUP($E19,#REF!,3,FALSE)</f>
        <v>#REF!</v>
      </c>
      <c r="C19" s="144" t="e">
        <f>VLOOKUP($E19,#REF!,4,FALSE)</f>
        <v>#REF!</v>
      </c>
      <c r="D19" s="29" t="e">
        <f>VLOOKUP($E19,#REF!,5,FALSE)</f>
        <v>#REF!</v>
      </c>
      <c r="E19" s="166" t="s">
        <v>231</v>
      </c>
      <c r="F19" s="130"/>
      <c r="G19" s="130"/>
      <c r="H19" s="130"/>
      <c r="I19" s="10"/>
    </row>
    <row r="20" spans="1:10">
      <c r="A20" s="130" t="s">
        <v>30</v>
      </c>
      <c r="B20" s="28" t="e">
        <f>VLOOKUP($E20,#REF!,3,FALSE)</f>
        <v>#REF!</v>
      </c>
      <c r="C20" s="144" t="e">
        <f>VLOOKUP($E20,#REF!,4,FALSE)</f>
        <v>#REF!</v>
      </c>
      <c r="D20" s="29" t="e">
        <f>VLOOKUP($E20,#REF!,5,FALSE)</f>
        <v>#REF!</v>
      </c>
      <c r="E20" s="166" t="s">
        <v>128</v>
      </c>
      <c r="F20" s="130"/>
      <c r="G20" s="130"/>
      <c r="H20" s="130"/>
      <c r="I20" s="10"/>
    </row>
    <row r="21" spans="1:10">
      <c r="A21" s="130" t="s">
        <v>34</v>
      </c>
      <c r="B21" s="28" t="e">
        <f>VLOOKUP($E21,#REF!,3,FALSE)</f>
        <v>#REF!</v>
      </c>
      <c r="C21" s="144" t="e">
        <f>VLOOKUP($E21,#REF!,4,FALSE)</f>
        <v>#REF!</v>
      </c>
      <c r="D21" s="29" t="e">
        <f>VLOOKUP($E21,#REF!,5,FALSE)</f>
        <v>#REF!</v>
      </c>
      <c r="E21" s="166" t="s">
        <v>225</v>
      </c>
      <c r="F21" s="130"/>
      <c r="G21" s="130"/>
      <c r="H21" s="130"/>
      <c r="I21" s="10"/>
    </row>
    <row r="22" spans="1:10">
      <c r="A22" s="130" t="s">
        <v>35</v>
      </c>
      <c r="B22" s="28" t="e">
        <f>VLOOKUP($E22,#REF!,3,FALSE)</f>
        <v>#REF!</v>
      </c>
      <c r="C22" s="144" t="e">
        <f>VLOOKUP($E22,#REF!,4,FALSE)</f>
        <v>#REF!</v>
      </c>
      <c r="D22" s="29" t="e">
        <f>VLOOKUP($E22,#REF!,5,FALSE)</f>
        <v>#REF!</v>
      </c>
      <c r="E22" s="166" t="s">
        <v>201</v>
      </c>
      <c r="F22" s="130"/>
      <c r="G22" s="130"/>
      <c r="H22" s="130"/>
      <c r="I22" s="10"/>
    </row>
    <row r="23" spans="1:10">
      <c r="A23" s="130" t="s">
        <v>36</v>
      </c>
      <c r="B23" s="28" t="e">
        <f>VLOOKUP($E23,#REF!,3,FALSE)</f>
        <v>#REF!</v>
      </c>
      <c r="C23" s="144" t="e">
        <f>VLOOKUP($E23,#REF!,4,FALSE)</f>
        <v>#REF!</v>
      </c>
      <c r="D23" s="29" t="e">
        <f>VLOOKUP($E23,#REF!,5,FALSE)</f>
        <v>#REF!</v>
      </c>
      <c r="E23" s="166" t="s">
        <v>232</v>
      </c>
      <c r="F23" s="130"/>
      <c r="G23" s="130"/>
      <c r="H23" s="130"/>
      <c r="I23" s="10"/>
    </row>
    <row r="24" spans="1:10">
      <c r="A24" s="130" t="s">
        <v>37</v>
      </c>
      <c r="B24" s="28" t="e">
        <f>VLOOKUP($E24,#REF!,3,FALSE)</f>
        <v>#REF!</v>
      </c>
      <c r="C24" s="144" t="e">
        <f>VLOOKUP($E24,#REF!,4,FALSE)</f>
        <v>#REF!</v>
      </c>
      <c r="D24" s="29" t="e">
        <f>VLOOKUP($E24,#REF!,5,FALSE)</f>
        <v>#REF!</v>
      </c>
      <c r="E24" s="169">
        <v>492</v>
      </c>
      <c r="F24" s="130"/>
      <c r="G24" s="130"/>
      <c r="H24" s="130"/>
      <c r="I24" s="10"/>
    </row>
    <row r="25" spans="1:10">
      <c r="A25" s="130">
        <v>8</v>
      </c>
      <c r="B25" s="28" t="e">
        <f>VLOOKUP($E25,#REF!,3,FALSE)</f>
        <v>#REF!</v>
      </c>
      <c r="C25" s="144" t="e">
        <f>VLOOKUP($E25,#REF!,4,FALSE)</f>
        <v>#REF!</v>
      </c>
      <c r="D25" s="29" t="e">
        <f>VLOOKUP($E25,#REF!,5,FALSE)</f>
        <v>#REF!</v>
      </c>
      <c r="E25" s="169">
        <v>391</v>
      </c>
      <c r="F25" s="130"/>
      <c r="G25" s="130"/>
      <c r="H25" s="130"/>
      <c r="I25" s="10"/>
    </row>
    <row r="26" spans="1:10">
      <c r="A26" s="182" t="s">
        <v>70</v>
      </c>
      <c r="B26" s="28" t="e">
        <f>VLOOKUP($E26,#REF!,3,FALSE)</f>
        <v>#REF!</v>
      </c>
      <c r="C26" s="144" t="e">
        <f>VLOOKUP($E26,#REF!,4,FALSE)</f>
        <v>#REF!</v>
      </c>
      <c r="D26" s="29" t="e">
        <f>VLOOKUP($E26,#REF!,5,FALSE)</f>
        <v>#REF!</v>
      </c>
      <c r="E26" s="182" t="s">
        <v>204</v>
      </c>
      <c r="F26" s="182"/>
      <c r="G26" s="182"/>
      <c r="H26" s="182"/>
      <c r="I26" s="10"/>
    </row>
    <row r="27" spans="1:10">
      <c r="A27" s="105"/>
      <c r="B27" s="111" t="s">
        <v>40</v>
      </c>
      <c r="C27" s="148"/>
      <c r="D27" s="106"/>
      <c r="E27" s="106"/>
      <c r="F27" s="106"/>
      <c r="G27" s="106"/>
      <c r="H27" s="106"/>
      <c r="I27" s="107"/>
    </row>
    <row r="28" spans="1:10">
      <c r="A28" s="130" t="s">
        <v>28</v>
      </c>
      <c r="B28" s="28" t="e">
        <f>VLOOKUP($E28,#REF!,3,FALSE)</f>
        <v>#REF!</v>
      </c>
      <c r="C28" s="144" t="e">
        <f>VLOOKUP($E28,#REF!,4,FALSE)</f>
        <v>#REF!</v>
      </c>
      <c r="D28" s="29" t="e">
        <f>VLOOKUP($E28,#REF!,5,FALSE)</f>
        <v>#REF!</v>
      </c>
      <c r="E28" s="141" t="s">
        <v>275</v>
      </c>
      <c r="F28" s="130"/>
      <c r="G28" s="130"/>
      <c r="H28" s="130"/>
      <c r="I28" s="10"/>
    </row>
    <row r="29" spans="1:10">
      <c r="A29" s="130" t="s">
        <v>29</v>
      </c>
      <c r="B29" s="28" t="e">
        <f>VLOOKUP($E29,#REF!,3,FALSE)</f>
        <v>#REF!</v>
      </c>
      <c r="C29" s="144" t="e">
        <f>VLOOKUP($E29,#REF!,4,FALSE)</f>
        <v>#REF!</v>
      </c>
      <c r="D29" s="29" t="e">
        <f>VLOOKUP($E29,#REF!,5,FALSE)</f>
        <v>#REF!</v>
      </c>
      <c r="E29" s="141" t="s">
        <v>110</v>
      </c>
      <c r="F29" s="130"/>
      <c r="G29" s="130"/>
      <c r="H29" s="130"/>
      <c r="I29" s="10"/>
    </row>
    <row r="30" spans="1:10">
      <c r="A30" s="130" t="s">
        <v>30</v>
      </c>
      <c r="B30" s="28" t="e">
        <f>VLOOKUP($E30,#REF!,3,FALSE)</f>
        <v>#REF!</v>
      </c>
      <c r="C30" s="144" t="e">
        <f>VLOOKUP($E30,#REF!,4,FALSE)</f>
        <v>#REF!</v>
      </c>
      <c r="D30" s="29" t="e">
        <f>VLOOKUP($E30,#REF!,5,FALSE)</f>
        <v>#REF!</v>
      </c>
      <c r="E30" s="141" t="s">
        <v>288</v>
      </c>
      <c r="F30" s="130"/>
      <c r="G30" s="130"/>
      <c r="H30" s="130"/>
      <c r="I30" s="10"/>
    </row>
    <row r="31" spans="1:10">
      <c r="A31" s="130" t="s">
        <v>34</v>
      </c>
      <c r="B31" s="28" t="e">
        <f>VLOOKUP($E31,#REF!,3,FALSE)</f>
        <v>#REF!</v>
      </c>
      <c r="C31" s="144" t="e">
        <f>VLOOKUP($E31,#REF!,4,FALSE)</f>
        <v>#REF!</v>
      </c>
      <c r="D31" s="29" t="e">
        <f>VLOOKUP($E31,#REF!,5,FALSE)</f>
        <v>#REF!</v>
      </c>
      <c r="E31" s="141" t="s">
        <v>126</v>
      </c>
      <c r="F31" s="130"/>
      <c r="G31" s="130"/>
      <c r="H31" s="130"/>
      <c r="I31" s="10"/>
    </row>
    <row r="32" spans="1:10">
      <c r="A32" s="130" t="s">
        <v>35</v>
      </c>
      <c r="B32" s="28" t="e">
        <f>VLOOKUP($E32,#REF!,3,FALSE)</f>
        <v>#REF!</v>
      </c>
      <c r="C32" s="144" t="e">
        <f>VLOOKUP($E32,#REF!,4,FALSE)</f>
        <v>#REF!</v>
      </c>
      <c r="D32" s="29" t="e">
        <f>VLOOKUP($E32,#REF!,5,FALSE)</f>
        <v>#REF!</v>
      </c>
      <c r="E32" s="141" t="s">
        <v>252</v>
      </c>
      <c r="F32" s="130"/>
      <c r="G32" s="130"/>
      <c r="H32" s="130"/>
      <c r="I32" s="10"/>
    </row>
    <row r="33" spans="1:10">
      <c r="A33" s="130" t="s">
        <v>36</v>
      </c>
      <c r="B33" s="28" t="e">
        <f>VLOOKUP($E33,#REF!,3,FALSE)</f>
        <v>#REF!</v>
      </c>
      <c r="C33" s="144" t="e">
        <f>VLOOKUP($E33,#REF!,4,FALSE)</f>
        <v>#REF!</v>
      </c>
      <c r="D33" s="29" t="e">
        <f>VLOOKUP($E33,#REF!,5,FALSE)</f>
        <v>#REF!</v>
      </c>
      <c r="E33" s="169">
        <v>493</v>
      </c>
      <c r="F33" s="130"/>
      <c r="G33" s="130"/>
      <c r="H33" s="130"/>
      <c r="I33" s="10"/>
    </row>
    <row r="34" spans="1:10">
      <c r="A34" s="130" t="s">
        <v>37</v>
      </c>
      <c r="B34" s="28" t="e">
        <f>VLOOKUP($E34,#REF!,3,FALSE)</f>
        <v>#REF!</v>
      </c>
      <c r="C34" s="144" t="e">
        <f>VLOOKUP($E34,#REF!,4,FALSE)</f>
        <v>#REF!</v>
      </c>
      <c r="D34" s="29" t="e">
        <f>VLOOKUP($E34,#REF!,5,FALSE)</f>
        <v>#REF!</v>
      </c>
      <c r="E34" s="141" t="s">
        <v>293</v>
      </c>
      <c r="F34" s="130"/>
      <c r="G34" s="130"/>
      <c r="H34" s="130"/>
      <c r="I34" s="10"/>
    </row>
    <row r="35" spans="1:10">
      <c r="A35" s="130">
        <v>8</v>
      </c>
      <c r="B35" s="28" t="e">
        <f>VLOOKUP($E35,#REF!,3,FALSE)</f>
        <v>#REF!</v>
      </c>
      <c r="C35" s="144" t="e">
        <f>VLOOKUP($E35,#REF!,4,FALSE)</f>
        <v>#REF!</v>
      </c>
      <c r="D35" s="29" t="e">
        <f>VLOOKUP($E35,#REF!,5,FALSE)</f>
        <v>#REF!</v>
      </c>
      <c r="E35" s="141" t="s">
        <v>127</v>
      </c>
      <c r="F35" s="130"/>
      <c r="G35" s="130"/>
      <c r="H35" s="130"/>
      <c r="I35" s="10"/>
    </row>
    <row r="36" spans="1:10">
      <c r="A36" s="182" t="s">
        <v>70</v>
      </c>
      <c r="B36" s="28" t="e">
        <f>VLOOKUP($E36,#REF!,3,FALSE)</f>
        <v>#REF!</v>
      </c>
      <c r="C36" s="144" t="e">
        <f>VLOOKUP($E36,#REF!,4,FALSE)</f>
        <v>#REF!</v>
      </c>
      <c r="D36" s="29" t="e">
        <f>VLOOKUP($E36,#REF!,5,FALSE)</f>
        <v>#REF!</v>
      </c>
      <c r="E36" s="182" t="s">
        <v>271</v>
      </c>
      <c r="F36" s="182"/>
      <c r="G36" s="182"/>
      <c r="H36" s="182"/>
      <c r="I36" s="10"/>
    </row>
    <row r="37" spans="1:10">
      <c r="J37" s="16"/>
    </row>
    <row r="38" spans="1:10" ht="15.75">
      <c r="A38" s="129" t="s">
        <v>58</v>
      </c>
      <c r="B38" s="1"/>
      <c r="D38" s="129"/>
      <c r="I38" s="16"/>
      <c r="J38" s="16"/>
    </row>
    <row r="39" spans="1:10" ht="15.75">
      <c r="A39" s="129" t="s">
        <v>50</v>
      </c>
      <c r="J39" s="16"/>
    </row>
    <row r="40" spans="1:10" ht="15.75">
      <c r="A40" s="129" t="s">
        <v>52</v>
      </c>
      <c r="B40" s="129"/>
      <c r="J40" s="16"/>
    </row>
    <row r="41" spans="1:10" ht="15.75">
      <c r="A41" s="129" t="s">
        <v>51</v>
      </c>
      <c r="B41" s="129"/>
      <c r="J41" s="16"/>
    </row>
    <row r="42" spans="1:10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0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</sheetData>
  <mergeCells count="6">
    <mergeCell ref="E4:J4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39" bottom="0.2" header="0.27559055118110237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5">
    <tabColor indexed="34"/>
  </sheetPr>
  <dimension ref="A1:M89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7.28515625" style="11" customWidth="1"/>
    <col min="3" max="3" width="10.85546875" style="11" customWidth="1"/>
    <col min="4" max="4" width="29.28515625" style="11" customWidth="1"/>
    <col min="5" max="5" width="9.28515625" style="11" customWidth="1"/>
    <col min="6" max="6" width="6.85546875" style="11" customWidth="1"/>
    <col min="7" max="7" width="24.28515625" style="11" customWidth="1"/>
    <col min="8" max="8" width="6.85546875" style="11" customWidth="1"/>
    <col min="9" max="9" width="11" style="11" customWidth="1"/>
    <col min="10" max="10" width="6" style="11" customWidth="1"/>
    <col min="11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  <c r="K1" s="94"/>
      <c r="L1" s="94"/>
      <c r="M1" s="94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94"/>
      <c r="L2" s="94"/>
      <c r="M2" s="94"/>
    </row>
    <row r="3" spans="1:13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95"/>
      <c r="K3" s="94"/>
      <c r="L3" s="94"/>
      <c r="M3" s="94"/>
    </row>
    <row r="4" spans="1:13" ht="14.25">
      <c r="A4" s="240"/>
      <c r="B4" s="240"/>
      <c r="C4" s="8" t="s">
        <v>31</v>
      </c>
      <c r="D4" s="2" t="s">
        <v>150</v>
      </c>
      <c r="E4" s="243" t="s">
        <v>2</v>
      </c>
      <c r="F4" s="243"/>
      <c r="G4" s="243"/>
      <c r="H4" s="243"/>
      <c r="I4" s="243"/>
      <c r="J4" s="243"/>
    </row>
    <row r="5" spans="1:13">
      <c r="A5" s="240" t="s">
        <v>1</v>
      </c>
      <c r="B5" s="240"/>
      <c r="C5" s="8" t="s">
        <v>32</v>
      </c>
      <c r="D5" s="2" t="s">
        <v>151</v>
      </c>
      <c r="H5" s="114" t="e">
        <f>d_1</f>
        <v>#REF!</v>
      </c>
      <c r="I5" s="12"/>
      <c r="J5" s="8"/>
    </row>
    <row r="6" spans="1:13" ht="12.75" customHeight="1">
      <c r="A6" s="91" t="e">
        <f>d_4</f>
        <v>#REF!</v>
      </c>
      <c r="C6" s="8" t="s">
        <v>33</v>
      </c>
      <c r="D6" s="2" t="s">
        <v>151</v>
      </c>
      <c r="E6" s="115"/>
      <c r="F6" s="125" t="e">
        <f>d_5</f>
        <v>#REF!</v>
      </c>
      <c r="G6" s="115"/>
      <c r="H6" s="115"/>
      <c r="I6" s="93" t="s">
        <v>99</v>
      </c>
      <c r="J6" s="8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4" t="s">
        <v>28</v>
      </c>
      <c r="B9" s="28" t="e">
        <f>VLOOKUP($E9,#REF!,3,FALSE)</f>
        <v>#REF!</v>
      </c>
      <c r="C9" s="144" t="e">
        <f>VLOOKUP($E9,#REF!,4,FALSE)</f>
        <v>#REF!</v>
      </c>
      <c r="D9" s="29" t="e">
        <f>VLOOKUP($E9,#REF!,5,FALSE)</f>
        <v>#REF!</v>
      </c>
      <c r="E9" s="97" t="s">
        <v>271</v>
      </c>
      <c r="F9" s="97"/>
      <c r="G9" s="14"/>
      <c r="H9" s="14"/>
      <c r="I9" s="10" t="s">
        <v>92</v>
      </c>
    </row>
    <row r="10" spans="1:13">
      <c r="A10" s="14" t="s">
        <v>29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41" t="s">
        <v>127</v>
      </c>
      <c r="F10" s="14"/>
      <c r="G10" s="14"/>
      <c r="H10" s="14"/>
      <c r="I10" s="10"/>
    </row>
    <row r="11" spans="1:13">
      <c r="A11" s="14" t="s">
        <v>30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41" t="s">
        <v>180</v>
      </c>
      <c r="F11" s="14"/>
      <c r="G11" s="14"/>
      <c r="H11" s="14"/>
      <c r="I11" s="10"/>
    </row>
    <row r="12" spans="1:13">
      <c r="A12" s="14" t="s">
        <v>34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41" t="s">
        <v>168</v>
      </c>
      <c r="F12" s="14"/>
      <c r="G12" s="14"/>
      <c r="H12" s="14"/>
      <c r="I12" s="10" t="s">
        <v>92</v>
      </c>
      <c r="K12" s="2"/>
    </row>
    <row r="13" spans="1:13">
      <c r="A13" s="14" t="s">
        <v>35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41" t="s">
        <v>225</v>
      </c>
      <c r="F13" s="14"/>
      <c r="G13" s="14"/>
      <c r="H13" s="14"/>
      <c r="I13" s="10"/>
    </row>
    <row r="14" spans="1:13">
      <c r="A14" s="14" t="s">
        <v>36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41" t="s">
        <v>287</v>
      </c>
      <c r="F14" s="14"/>
      <c r="G14" s="14"/>
      <c r="H14" s="14"/>
      <c r="I14" s="10"/>
    </row>
    <row r="15" spans="1:13">
      <c r="A15" s="14" t="s">
        <v>37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41" t="s">
        <v>252</v>
      </c>
      <c r="F15" s="14"/>
      <c r="G15" s="14"/>
      <c r="H15" s="14"/>
      <c r="I15" s="10"/>
    </row>
    <row r="16" spans="1:13">
      <c r="A16" s="14" t="s">
        <v>70</v>
      </c>
      <c r="B16" s="28" t="e">
        <f>VLOOKUP($E16,#REF!,3,FALSE)</f>
        <v>#REF!</v>
      </c>
      <c r="C16" s="144" t="e">
        <f>VLOOKUP($E16,#REF!,4,FALSE)</f>
        <v>#REF!</v>
      </c>
      <c r="D16" s="29" t="e">
        <f>VLOOKUP($E16,#REF!,5,FALSE)</f>
        <v>#REF!</v>
      </c>
      <c r="E16" s="170" t="s">
        <v>286</v>
      </c>
      <c r="F16" s="14"/>
      <c r="G16" s="14"/>
      <c r="H16" s="14"/>
      <c r="I16" s="10"/>
    </row>
    <row r="17" spans="1:11">
      <c r="A17" s="14" t="s">
        <v>76</v>
      </c>
      <c r="B17" s="28" t="e">
        <f>VLOOKUP($E17,#REF!,3,FALSE)</f>
        <v>#REF!</v>
      </c>
      <c r="C17" s="144" t="e">
        <f>VLOOKUP($E17,#REF!,4,FALSE)</f>
        <v>#REF!</v>
      </c>
      <c r="D17" s="29" t="e">
        <f>VLOOKUP($E17,#REF!,5,FALSE)</f>
        <v>#REF!</v>
      </c>
      <c r="E17" s="170" t="s">
        <v>290</v>
      </c>
      <c r="F17" s="14"/>
      <c r="G17" s="14"/>
      <c r="H17" s="14"/>
      <c r="I17" s="10"/>
    </row>
    <row r="18" spans="1:11">
      <c r="A18" s="14" t="s">
        <v>75</v>
      </c>
      <c r="B18" s="28" t="e">
        <f>VLOOKUP($E18,#REF!,3,FALSE)</f>
        <v>#REF!</v>
      </c>
      <c r="C18" s="144" t="e">
        <f>VLOOKUP($E18,#REF!,4,FALSE)</f>
        <v>#REF!</v>
      </c>
      <c r="D18" s="29" t="e">
        <f>VLOOKUP($E18,#REF!,5,FALSE)</f>
        <v>#REF!</v>
      </c>
      <c r="E18" s="170" t="s">
        <v>293</v>
      </c>
      <c r="F18" s="14"/>
      <c r="G18" s="14"/>
      <c r="H18" s="14"/>
      <c r="I18" s="10"/>
    </row>
    <row r="19" spans="1:11">
      <c r="A19" s="14" t="s">
        <v>74</v>
      </c>
      <c r="B19" s="28" t="e">
        <f>VLOOKUP($E19,#REF!,3,FALSE)</f>
        <v>#REF!</v>
      </c>
      <c r="C19" s="144" t="e">
        <f>VLOOKUP($E19,#REF!,4,FALSE)</f>
        <v>#REF!</v>
      </c>
      <c r="D19" s="29" t="e">
        <f>VLOOKUP($E19,#REF!,5,FALSE)</f>
        <v>#REF!</v>
      </c>
      <c r="E19" s="170" t="s">
        <v>296</v>
      </c>
      <c r="F19" s="14"/>
      <c r="G19" s="14"/>
      <c r="H19" s="14"/>
      <c r="I19" s="10"/>
    </row>
    <row r="20" spans="1:11">
      <c r="A20" s="14" t="s">
        <v>73</v>
      </c>
      <c r="B20" s="28" t="e">
        <f>VLOOKUP($E20,#REF!,3,FALSE)</f>
        <v>#REF!</v>
      </c>
      <c r="C20" s="144" t="e">
        <f>VLOOKUP($E20,#REF!,4,FALSE)</f>
        <v>#REF!</v>
      </c>
      <c r="D20" s="29" t="e">
        <f>VLOOKUP($E20,#REF!,5,FALSE)</f>
        <v>#REF!</v>
      </c>
      <c r="E20" s="170" t="s">
        <v>270</v>
      </c>
      <c r="F20" s="14"/>
      <c r="G20" s="14"/>
      <c r="H20" s="14"/>
      <c r="I20" s="10"/>
    </row>
    <row r="21" spans="1:11">
      <c r="A21" s="14"/>
      <c r="B21" s="28"/>
      <c r="C21" s="144"/>
      <c r="D21" s="29"/>
      <c r="E21" s="141"/>
      <c r="F21" s="14"/>
      <c r="G21" s="14"/>
      <c r="H21" s="14"/>
      <c r="I21" s="10"/>
    </row>
    <row r="22" spans="1:11">
      <c r="A22" s="14"/>
      <c r="B22" s="28"/>
      <c r="C22" s="144"/>
      <c r="D22" s="29"/>
      <c r="E22" s="14"/>
      <c r="F22" s="14"/>
      <c r="G22" s="14"/>
      <c r="H22" s="14"/>
      <c r="I22" s="10"/>
    </row>
    <row r="23" spans="1:11">
      <c r="A23" s="14"/>
      <c r="B23" s="28"/>
      <c r="C23" s="144"/>
      <c r="D23" s="29"/>
      <c r="E23" s="14"/>
      <c r="F23" s="14"/>
      <c r="G23" s="14"/>
      <c r="H23" s="14"/>
      <c r="I23" s="10"/>
    </row>
    <row r="24" spans="1:11">
      <c r="A24" s="14"/>
      <c r="B24" s="28"/>
      <c r="C24" s="120"/>
      <c r="D24" s="29"/>
      <c r="E24" s="14"/>
      <c r="F24" s="14"/>
      <c r="G24" s="14"/>
      <c r="H24" s="14"/>
      <c r="I24" s="10"/>
    </row>
    <row r="25" spans="1:11" ht="15.75" customHeight="1">
      <c r="A25" s="32"/>
      <c r="B25" s="37"/>
      <c r="C25" s="38"/>
      <c r="D25" s="43"/>
      <c r="E25" s="32"/>
      <c r="F25" s="32"/>
      <c r="G25" s="32"/>
      <c r="H25" s="32"/>
      <c r="I25" s="32"/>
      <c r="J25" s="38"/>
      <c r="K25" s="16"/>
    </row>
    <row r="26" spans="1:11">
      <c r="K26" s="16"/>
    </row>
    <row r="27" spans="1:11" ht="15.75">
      <c r="A27" s="3" t="s">
        <v>58</v>
      </c>
      <c r="B27" s="1"/>
      <c r="D27" s="3"/>
      <c r="F27" s="19"/>
      <c r="H27" s="3"/>
      <c r="J27" s="16"/>
      <c r="K27" s="16"/>
    </row>
    <row r="28" spans="1:11" ht="15.75">
      <c r="A28" s="3" t="s">
        <v>50</v>
      </c>
      <c r="K28" s="16"/>
    </row>
    <row r="29" spans="1:11" ht="15.75">
      <c r="A29" s="3" t="s">
        <v>52</v>
      </c>
      <c r="B29" s="3"/>
      <c r="K29" s="16"/>
    </row>
    <row r="30" spans="1:11" ht="15.75">
      <c r="A30" s="242" t="s">
        <v>51</v>
      </c>
      <c r="B30" s="242"/>
      <c r="K30" s="16"/>
    </row>
    <row r="31" spans="1:11" ht="15.75">
      <c r="B31" s="3"/>
      <c r="K31" s="16"/>
    </row>
    <row r="32" spans="1:11" ht="15.75">
      <c r="B32" s="3"/>
      <c r="K32" s="16"/>
    </row>
    <row r="33" spans="1:11">
      <c r="K33" s="16"/>
    </row>
    <row r="34" spans="1:11" ht="15.75">
      <c r="B34" s="3"/>
      <c r="K34" s="16"/>
    </row>
    <row r="35" spans="1:11" ht="15.75" customHeight="1">
      <c r="B35" s="3"/>
      <c r="K35" s="16"/>
    </row>
    <row r="36" spans="1:11" ht="15.75" customHeight="1">
      <c r="K36" s="16"/>
    </row>
    <row r="37" spans="1:11" ht="15.75" customHeight="1">
      <c r="K37" s="16"/>
    </row>
    <row r="38" spans="1:11" ht="15.75" customHeight="1">
      <c r="K38" s="16"/>
    </row>
    <row r="39" spans="1:11" ht="15.75" customHeight="1">
      <c r="K39" s="16"/>
    </row>
    <row r="40" spans="1:11" ht="15.75" customHeight="1">
      <c r="K40" s="16"/>
    </row>
    <row r="41" spans="1:11" ht="15.75" customHeight="1">
      <c r="K41" s="16"/>
    </row>
    <row r="42" spans="1:11" ht="15.75" customHeight="1">
      <c r="K42" s="16"/>
    </row>
    <row r="43" spans="1:11" ht="15.75" customHeight="1">
      <c r="K43" s="16"/>
    </row>
    <row r="44" spans="1:11" ht="15.75" customHeight="1">
      <c r="K44" s="16"/>
    </row>
    <row r="45" spans="1:11" ht="15.75" customHeight="1">
      <c r="A45" s="30"/>
      <c r="B45" s="31"/>
      <c r="C45" s="30"/>
      <c r="D45" s="30"/>
      <c r="E45" s="30"/>
      <c r="F45" s="30"/>
      <c r="G45" s="30"/>
      <c r="H45" s="30"/>
      <c r="I45" s="30"/>
      <c r="J45" s="30"/>
      <c r="K45" s="16"/>
    </row>
    <row r="46" spans="1:11" ht="15.75" customHeight="1">
      <c r="A46" s="32"/>
      <c r="B46" s="33"/>
      <c r="C46" s="34"/>
      <c r="D46" s="35"/>
      <c r="E46" s="32"/>
      <c r="F46" s="32"/>
      <c r="G46" s="32"/>
      <c r="H46" s="32"/>
      <c r="I46" s="32"/>
      <c r="J46" s="34"/>
      <c r="K46" s="16"/>
    </row>
    <row r="47" spans="1:11" ht="15.75" customHeight="1">
      <c r="A47" s="32"/>
      <c r="B47" s="6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6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6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6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6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2"/>
      <c r="B52" s="36"/>
      <c r="C52" s="34"/>
      <c r="D52" s="35"/>
      <c r="E52" s="32"/>
      <c r="F52" s="32"/>
      <c r="G52" s="32"/>
      <c r="H52" s="32"/>
      <c r="I52" s="32"/>
      <c r="J52" s="34"/>
    </row>
    <row r="53" spans="1:10" ht="15.75" customHeight="1">
      <c r="A53" s="32"/>
      <c r="B53" s="36"/>
      <c r="C53" s="34"/>
      <c r="D53" s="35"/>
      <c r="E53" s="32"/>
      <c r="F53" s="32"/>
      <c r="G53" s="32"/>
      <c r="H53" s="32"/>
      <c r="I53" s="32"/>
      <c r="J53" s="34"/>
    </row>
    <row r="54" spans="1:10" ht="15.75" customHeight="1">
      <c r="A54" s="30"/>
      <c r="B54" s="31"/>
      <c r="C54" s="30"/>
      <c r="D54" s="30"/>
      <c r="E54" s="30"/>
      <c r="F54" s="30"/>
      <c r="G54" s="30"/>
      <c r="H54" s="30"/>
      <c r="I54" s="30"/>
      <c r="J54" s="30"/>
    </row>
    <row r="55" spans="1:10" ht="15.75" customHeight="1">
      <c r="A55" s="32"/>
      <c r="B55" s="33"/>
      <c r="C55" s="34"/>
      <c r="D55" s="35"/>
      <c r="E55" s="32"/>
      <c r="F55" s="32"/>
      <c r="G55" s="32"/>
      <c r="H55" s="32"/>
      <c r="I55" s="32"/>
      <c r="J55" s="34"/>
    </row>
    <row r="56" spans="1:10" ht="15.75" customHeight="1">
      <c r="A56" s="32"/>
      <c r="B56" s="33"/>
      <c r="C56" s="34"/>
      <c r="D56" s="35"/>
      <c r="E56" s="32"/>
      <c r="F56" s="32"/>
      <c r="G56" s="32"/>
      <c r="H56" s="32"/>
      <c r="I56" s="32"/>
      <c r="J56" s="34"/>
    </row>
    <row r="57" spans="1:10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0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0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0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0" ht="15.75" customHeight="1">
      <c r="A61" s="32"/>
      <c r="B61" s="33"/>
      <c r="C61" s="34"/>
      <c r="D61" s="35"/>
      <c r="E61" s="32"/>
      <c r="F61" s="32"/>
      <c r="G61" s="32"/>
      <c r="H61" s="32"/>
      <c r="I61" s="32"/>
      <c r="J61" s="34"/>
    </row>
    <row r="62" spans="1:10" ht="15.75" customHeight="1">
      <c r="A62" s="32"/>
      <c r="B62" s="33"/>
      <c r="C62" s="34"/>
      <c r="D62" s="35"/>
      <c r="E62" s="32"/>
      <c r="F62" s="32"/>
      <c r="G62" s="32"/>
      <c r="H62" s="32"/>
      <c r="I62" s="32"/>
      <c r="J62" s="34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</sheetData>
  <mergeCells count="7">
    <mergeCell ref="A1:J1"/>
    <mergeCell ref="A30:B30"/>
    <mergeCell ref="A2:J2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7">
    <tabColor indexed="34"/>
  </sheetPr>
  <dimension ref="A1:M8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4" style="11" customWidth="1"/>
    <col min="2" max="2" width="30.85546875" style="11" customWidth="1"/>
    <col min="3" max="3" width="10.5703125" style="11" customWidth="1"/>
    <col min="4" max="4" width="26.140625" style="11" customWidth="1"/>
    <col min="5" max="5" width="7.7109375" style="11" customWidth="1"/>
    <col min="6" max="6" width="6.85546875" style="11" customWidth="1"/>
    <col min="7" max="7" width="32.28515625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94"/>
      <c r="K1" s="94"/>
      <c r="L1" s="94"/>
      <c r="M1" s="94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95"/>
      <c r="K2" s="94"/>
      <c r="L2" s="94"/>
      <c r="M2" s="94"/>
    </row>
    <row r="3" spans="1:13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95"/>
      <c r="K3" s="94"/>
      <c r="L3" s="94"/>
      <c r="M3" s="94"/>
    </row>
    <row r="4" spans="1:13" ht="14.25">
      <c r="A4" s="240"/>
      <c r="B4" s="240"/>
      <c r="C4" s="8" t="s">
        <v>31</v>
      </c>
      <c r="D4" s="2" t="s">
        <v>152</v>
      </c>
      <c r="E4" s="243" t="s">
        <v>2</v>
      </c>
      <c r="F4" s="243"/>
      <c r="G4" s="243"/>
      <c r="H4" s="243"/>
      <c r="I4" s="243"/>
      <c r="J4" s="243"/>
    </row>
    <row r="5" spans="1:13">
      <c r="A5" s="240" t="s">
        <v>79</v>
      </c>
      <c r="B5" s="240"/>
      <c r="C5" s="8" t="s">
        <v>32</v>
      </c>
      <c r="D5" s="2" t="s">
        <v>153</v>
      </c>
      <c r="H5" s="91" t="e">
        <f>d_1</f>
        <v>#REF!</v>
      </c>
      <c r="I5" s="12"/>
      <c r="J5" s="8"/>
    </row>
    <row r="6" spans="1:13" ht="12.75" customHeight="1">
      <c r="A6" s="91" t="e">
        <f>d_4</f>
        <v>#REF!</v>
      </c>
      <c r="C6" s="8" t="s">
        <v>33</v>
      </c>
      <c r="D6" s="2" t="s">
        <v>153</v>
      </c>
      <c r="E6" s="115"/>
      <c r="F6" s="125" t="e">
        <f>d_5</f>
        <v>#REF!</v>
      </c>
      <c r="G6" s="115"/>
      <c r="H6" s="115"/>
      <c r="I6" s="93" t="s">
        <v>303</v>
      </c>
      <c r="J6" s="8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4" t="s">
        <v>28</v>
      </c>
      <c r="B9" s="28" t="e">
        <f>VLOOKUP($E9,#REF!,3,FALSE)</f>
        <v>#REF!</v>
      </c>
      <c r="C9" s="144" t="e">
        <f>VLOOKUP($E9,#REF!,4,FALSE)</f>
        <v>#REF!</v>
      </c>
      <c r="D9" s="29" t="e">
        <f>VLOOKUP($E9,#REF!,5,FALSE)</f>
        <v>#REF!</v>
      </c>
      <c r="E9" s="141" t="s">
        <v>238</v>
      </c>
      <c r="F9" s="130"/>
      <c r="G9" s="130"/>
      <c r="H9" s="130"/>
      <c r="I9" s="10"/>
    </row>
    <row r="10" spans="1:13">
      <c r="A10" s="14" t="s">
        <v>29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41" t="s">
        <v>209</v>
      </c>
      <c r="F10" s="130"/>
      <c r="G10" s="130"/>
      <c r="H10" s="130"/>
      <c r="I10" s="10"/>
    </row>
    <row r="11" spans="1:13">
      <c r="A11" s="14" t="s">
        <v>30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41" t="s">
        <v>253</v>
      </c>
      <c r="F11" s="130"/>
      <c r="G11" s="130"/>
      <c r="H11" s="130"/>
      <c r="I11" s="10"/>
    </row>
    <row r="12" spans="1:13">
      <c r="A12" s="14" t="s">
        <v>34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41" t="s">
        <v>266</v>
      </c>
      <c r="F12" s="130"/>
      <c r="G12" s="130"/>
      <c r="H12" s="130"/>
      <c r="I12" s="10"/>
      <c r="K12" s="2"/>
    </row>
    <row r="13" spans="1:13">
      <c r="A13" s="14" t="s">
        <v>35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41" t="s">
        <v>289</v>
      </c>
      <c r="F13" s="130"/>
      <c r="G13" s="130"/>
      <c r="H13" s="130"/>
      <c r="I13" s="10"/>
    </row>
    <row r="14" spans="1:13">
      <c r="A14" s="14" t="s">
        <v>36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41" t="s">
        <v>276</v>
      </c>
      <c r="F14" s="130"/>
      <c r="G14" s="130"/>
      <c r="H14" s="130"/>
      <c r="I14" s="10"/>
    </row>
    <row r="15" spans="1:13">
      <c r="A15" s="14" t="s">
        <v>37</v>
      </c>
      <c r="B15" s="28" t="e">
        <f>VLOOKUP($E15,#REF!,3,FALSE)</f>
        <v>#REF!</v>
      </c>
      <c r="C15" s="144" t="e">
        <f>VLOOKUP($E15,#REF!,4,FALSE)</f>
        <v>#REF!</v>
      </c>
      <c r="D15" s="28" t="e">
        <f>VLOOKUP($E15,#REF!,5,FALSE)</f>
        <v>#REF!</v>
      </c>
      <c r="E15" s="141" t="s">
        <v>233</v>
      </c>
      <c r="F15" s="130"/>
      <c r="G15" s="130"/>
      <c r="H15" s="130"/>
      <c r="I15" s="10" t="s">
        <v>92</v>
      </c>
    </row>
    <row r="16" spans="1:13">
      <c r="A16" s="14" t="s">
        <v>70</v>
      </c>
      <c r="B16" s="28" t="e">
        <f>VLOOKUP($E16,#REF!,3,FALSE)</f>
        <v>#REF!</v>
      </c>
      <c r="C16" s="144" t="e">
        <f>VLOOKUP($E16,#REF!,4,FALSE)</f>
        <v>#REF!</v>
      </c>
      <c r="D16" s="28" t="e">
        <f>VLOOKUP($E16,#REF!,5,FALSE)</f>
        <v>#REF!</v>
      </c>
      <c r="E16" s="141" t="s">
        <v>167</v>
      </c>
      <c r="F16" s="130"/>
      <c r="G16" s="130"/>
      <c r="H16" s="130"/>
      <c r="I16" s="10"/>
    </row>
    <row r="17" spans="1:11">
      <c r="A17" s="14" t="s">
        <v>76</v>
      </c>
      <c r="B17" s="28" t="e">
        <f>VLOOKUP($E17,#REF!,3,FALSE)</f>
        <v>#REF!</v>
      </c>
      <c r="C17" s="144" t="e">
        <f>VLOOKUP($E17,#REF!,4,FALSE)</f>
        <v>#REF!</v>
      </c>
      <c r="D17" s="29" t="e">
        <f>VLOOKUP($E17,#REF!,5,FALSE)</f>
        <v>#REF!</v>
      </c>
      <c r="E17" s="141" t="s">
        <v>277</v>
      </c>
      <c r="F17" s="130"/>
      <c r="G17" s="130"/>
      <c r="H17" s="130"/>
      <c r="I17" s="10"/>
    </row>
    <row r="18" spans="1:11">
      <c r="A18" s="14" t="s">
        <v>75</v>
      </c>
      <c r="B18" s="28" t="e">
        <f>VLOOKUP($E18,#REF!,3,FALSE)</f>
        <v>#REF!</v>
      </c>
      <c r="C18" s="144" t="e">
        <f>VLOOKUP($E18,#REF!,4,FALSE)</f>
        <v>#REF!</v>
      </c>
      <c r="D18" s="29" t="e">
        <f>VLOOKUP($E18,#REF!,5,FALSE)</f>
        <v>#REF!</v>
      </c>
      <c r="E18" s="141" t="s">
        <v>129</v>
      </c>
      <c r="F18" s="130"/>
      <c r="G18" s="130"/>
      <c r="H18" s="130"/>
      <c r="I18" s="10"/>
    </row>
    <row r="19" spans="1:11">
      <c r="A19" s="14" t="s">
        <v>74</v>
      </c>
      <c r="B19" s="28" t="e">
        <f>VLOOKUP($E19,#REF!,3,FALSE)</f>
        <v>#REF!</v>
      </c>
      <c r="C19" s="144" t="e">
        <f>VLOOKUP($E19,#REF!,4,FALSE)</f>
        <v>#REF!</v>
      </c>
      <c r="D19" s="29" t="e">
        <f>VLOOKUP($E19,#REF!,5,FALSE)</f>
        <v>#REF!</v>
      </c>
      <c r="E19" s="141" t="s">
        <v>296</v>
      </c>
      <c r="F19" s="130"/>
      <c r="G19" s="130"/>
      <c r="H19" s="130"/>
      <c r="I19" s="10" t="s">
        <v>92</v>
      </c>
    </row>
    <row r="20" spans="1:11">
      <c r="A20" s="14"/>
      <c r="B20" s="28"/>
      <c r="C20" s="144"/>
      <c r="D20" s="29"/>
      <c r="E20" s="141"/>
      <c r="F20" s="130"/>
      <c r="G20" s="130"/>
      <c r="H20" s="130"/>
      <c r="I20" s="10"/>
    </row>
    <row r="21" spans="1:11">
      <c r="A21" s="14"/>
      <c r="B21" s="28"/>
      <c r="C21" s="144"/>
      <c r="D21" s="29"/>
      <c r="E21" s="141"/>
      <c r="F21" s="130"/>
      <c r="G21" s="130"/>
      <c r="H21" s="130"/>
      <c r="I21" s="10"/>
    </row>
    <row r="22" spans="1:11">
      <c r="A22" s="14"/>
      <c r="B22" s="28"/>
      <c r="C22" s="144"/>
      <c r="D22" s="29"/>
      <c r="E22" s="141"/>
      <c r="F22" s="130"/>
      <c r="G22" s="130"/>
      <c r="H22" s="130"/>
      <c r="I22" s="10"/>
    </row>
    <row r="23" spans="1:11" ht="15.75" customHeight="1">
      <c r="A23" s="32"/>
      <c r="B23" s="37"/>
      <c r="C23" s="38"/>
      <c r="D23" s="43"/>
      <c r="E23" s="32"/>
      <c r="F23" s="32"/>
      <c r="G23" s="32"/>
      <c r="H23" s="32"/>
      <c r="I23" s="32"/>
      <c r="J23" s="38"/>
      <c r="K23" s="16"/>
    </row>
    <row r="24" spans="1:11">
      <c r="K24" s="16"/>
    </row>
    <row r="25" spans="1:11" ht="15.75">
      <c r="A25" s="3" t="s">
        <v>58</v>
      </c>
      <c r="B25" s="1"/>
      <c r="D25" s="3"/>
      <c r="F25" s="19"/>
      <c r="H25" s="3"/>
      <c r="J25" s="16"/>
      <c r="K25" s="16"/>
    </row>
    <row r="26" spans="1:11" ht="15.75">
      <c r="A26" s="3" t="s">
        <v>50</v>
      </c>
      <c r="K26" s="16"/>
    </row>
    <row r="27" spans="1:11" ht="15.75">
      <c r="A27" s="3" t="s">
        <v>52</v>
      </c>
      <c r="B27" s="3"/>
      <c r="K27" s="16"/>
    </row>
    <row r="28" spans="1:11" ht="15.75">
      <c r="A28" s="242" t="s">
        <v>51</v>
      </c>
      <c r="B28" s="242"/>
      <c r="K28" s="16"/>
    </row>
    <row r="29" spans="1:11" ht="15.75">
      <c r="B29" s="3"/>
      <c r="K29" s="16"/>
    </row>
    <row r="30" spans="1:11" ht="15.75">
      <c r="B30" s="3"/>
      <c r="K30" s="16"/>
    </row>
    <row r="31" spans="1:11">
      <c r="K31" s="16"/>
    </row>
    <row r="32" spans="1:11" ht="15.75">
      <c r="B32" s="3"/>
      <c r="K32" s="16"/>
    </row>
    <row r="33" spans="1:11" ht="15.75" customHeight="1">
      <c r="B33" s="3"/>
      <c r="K33" s="16"/>
    </row>
    <row r="34" spans="1:11" ht="15.75" customHeight="1">
      <c r="K34" s="16"/>
    </row>
    <row r="35" spans="1:11" ht="15.75" customHeight="1">
      <c r="K35" s="16"/>
    </row>
    <row r="36" spans="1:11" ht="15.75" customHeight="1">
      <c r="K36" s="16"/>
    </row>
    <row r="37" spans="1:11" ht="15.75" customHeight="1">
      <c r="K37" s="16"/>
    </row>
    <row r="38" spans="1:11" ht="15.75" customHeight="1">
      <c r="K38" s="16"/>
    </row>
    <row r="39" spans="1:11" ht="15.75" customHeight="1">
      <c r="K39" s="16"/>
    </row>
    <row r="40" spans="1:11" ht="15.75" customHeight="1">
      <c r="K40" s="16"/>
    </row>
    <row r="41" spans="1:11" ht="15.75" customHeight="1">
      <c r="K41" s="16"/>
    </row>
    <row r="42" spans="1:11" ht="15.75" customHeight="1">
      <c r="K42" s="16"/>
    </row>
    <row r="43" spans="1:11" ht="15.75" customHeight="1">
      <c r="A43" s="30"/>
      <c r="B43" s="31"/>
      <c r="C43" s="30"/>
      <c r="D43" s="30"/>
      <c r="E43" s="30"/>
      <c r="F43" s="30"/>
      <c r="G43" s="30"/>
      <c r="H43" s="30"/>
      <c r="I43" s="30"/>
      <c r="J43" s="30"/>
      <c r="K43" s="16"/>
    </row>
    <row r="44" spans="1:11" ht="15.75" customHeight="1">
      <c r="A44" s="32"/>
      <c r="B44" s="33"/>
      <c r="C44" s="34"/>
      <c r="D44" s="35"/>
      <c r="E44" s="32"/>
      <c r="F44" s="32"/>
      <c r="G44" s="32"/>
      <c r="H44" s="32"/>
      <c r="I44" s="32"/>
      <c r="J44" s="34"/>
      <c r="K44" s="16"/>
    </row>
    <row r="45" spans="1:11" ht="15.75" customHeight="1">
      <c r="A45" s="32"/>
      <c r="B45" s="6"/>
      <c r="C45" s="34"/>
      <c r="D45" s="35"/>
      <c r="E45" s="32"/>
      <c r="F45" s="32"/>
      <c r="G45" s="32"/>
      <c r="H45" s="32"/>
      <c r="I45" s="32"/>
      <c r="J45" s="34"/>
    </row>
    <row r="46" spans="1:11" ht="15.75" customHeight="1">
      <c r="A46" s="32"/>
      <c r="B46" s="36"/>
      <c r="C46" s="34"/>
      <c r="D46" s="35"/>
      <c r="E46" s="32"/>
      <c r="F46" s="32"/>
      <c r="G46" s="32"/>
      <c r="H46" s="32"/>
      <c r="I46" s="32"/>
      <c r="J46" s="34"/>
    </row>
    <row r="47" spans="1:11" ht="15.75" customHeight="1">
      <c r="A47" s="32"/>
      <c r="B47" s="36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6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6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6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6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0"/>
      <c r="B52" s="31"/>
      <c r="C52" s="30"/>
      <c r="D52" s="30"/>
      <c r="E52" s="30"/>
      <c r="F52" s="30"/>
      <c r="G52" s="30"/>
      <c r="H52" s="30"/>
      <c r="I52" s="30"/>
      <c r="J52" s="30"/>
    </row>
    <row r="53" spans="1:10" ht="15.75" customHeight="1">
      <c r="A53" s="32"/>
      <c r="B53" s="33"/>
      <c r="C53" s="34"/>
      <c r="D53" s="35"/>
      <c r="E53" s="32"/>
      <c r="F53" s="32"/>
      <c r="G53" s="32"/>
      <c r="H53" s="32"/>
      <c r="I53" s="32"/>
      <c r="J53" s="34"/>
    </row>
    <row r="54" spans="1:10" ht="15.75" customHeight="1">
      <c r="A54" s="32"/>
      <c r="B54" s="33"/>
      <c r="C54" s="34"/>
      <c r="D54" s="35"/>
      <c r="E54" s="32"/>
      <c r="F54" s="32"/>
      <c r="G54" s="32"/>
      <c r="H54" s="32"/>
      <c r="I54" s="32"/>
      <c r="J54" s="34"/>
    </row>
    <row r="55" spans="1:10" ht="15.75" customHeight="1">
      <c r="A55" s="32"/>
      <c r="B55" s="33"/>
      <c r="C55" s="34"/>
      <c r="D55" s="35"/>
      <c r="E55" s="32"/>
      <c r="F55" s="32"/>
      <c r="G55" s="32"/>
      <c r="H55" s="32"/>
      <c r="I55" s="32"/>
      <c r="J55" s="34"/>
    </row>
    <row r="56" spans="1:10" ht="15.75" customHeight="1">
      <c r="A56" s="32"/>
      <c r="B56" s="33"/>
      <c r="C56" s="34"/>
      <c r="D56" s="35"/>
      <c r="E56" s="32"/>
      <c r="F56" s="32"/>
      <c r="G56" s="32"/>
      <c r="H56" s="32"/>
      <c r="I56" s="32"/>
      <c r="J56" s="34"/>
    </row>
    <row r="57" spans="1:10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0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0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0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</sheetData>
  <mergeCells count="7">
    <mergeCell ref="A1:I1"/>
    <mergeCell ref="A2:I2"/>
    <mergeCell ref="A28:B28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M145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7.7109375" style="11" customWidth="1"/>
    <col min="3" max="3" width="10.5703125" style="11" customWidth="1"/>
    <col min="4" max="4" width="23.7109375" style="11" customWidth="1"/>
    <col min="5" max="5" width="7.7109375" style="11" customWidth="1"/>
    <col min="6" max="6" width="6.85546875" style="11" customWidth="1"/>
    <col min="7" max="7" width="32.28515625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131"/>
      <c r="K1" s="131"/>
      <c r="L1" s="131"/>
      <c r="M1" s="131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133"/>
      <c r="K2" s="131"/>
      <c r="L2" s="131"/>
      <c r="M2" s="131"/>
    </row>
    <row r="3" spans="1:13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133"/>
      <c r="K3" s="131"/>
      <c r="L3" s="131"/>
      <c r="M3" s="131"/>
    </row>
    <row r="4" spans="1:13" ht="14.25">
      <c r="A4" s="240"/>
      <c r="B4" s="240"/>
      <c r="C4" s="8" t="s">
        <v>31</v>
      </c>
      <c r="D4" s="2" t="s">
        <v>154</v>
      </c>
      <c r="E4" s="243" t="s">
        <v>2</v>
      </c>
      <c r="F4" s="243"/>
      <c r="G4" s="243"/>
      <c r="H4" s="243"/>
      <c r="I4" s="243"/>
      <c r="J4" s="243"/>
    </row>
    <row r="5" spans="1:13">
      <c r="A5" s="240" t="s">
        <v>93</v>
      </c>
      <c r="B5" s="240"/>
      <c r="C5" s="8" t="s">
        <v>32</v>
      </c>
      <c r="D5" s="2" t="s">
        <v>155</v>
      </c>
      <c r="H5" s="91" t="e">
        <f>d_1</f>
        <v>#REF!</v>
      </c>
      <c r="I5" s="12"/>
      <c r="J5" s="8"/>
    </row>
    <row r="6" spans="1:13" ht="12.75" customHeight="1">
      <c r="A6" s="91" t="e">
        <f>d_4</f>
        <v>#REF!</v>
      </c>
      <c r="C6" s="8" t="s">
        <v>33</v>
      </c>
      <c r="D6" s="2" t="s">
        <v>156</v>
      </c>
      <c r="E6" s="115"/>
      <c r="F6" s="125" t="e">
        <f>d_5</f>
        <v>#REF!</v>
      </c>
      <c r="G6" s="115"/>
      <c r="H6" s="115"/>
      <c r="I6" s="93" t="s">
        <v>90</v>
      </c>
      <c r="J6" s="8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34" t="s">
        <v>28</v>
      </c>
      <c r="B9" s="28" t="e">
        <f>VLOOKUP($E9,#REF!,3,FALSE)</f>
        <v>#REF!</v>
      </c>
      <c r="C9" s="10" t="e">
        <f>VLOOKUP($E9,#REF!,4,FALSE)</f>
        <v>#REF!</v>
      </c>
      <c r="D9" s="29" t="e">
        <f>VLOOKUP($E9,#REF!,5,FALSE)</f>
        <v>#REF!</v>
      </c>
      <c r="E9" s="134"/>
      <c r="F9" s="134"/>
      <c r="G9" s="134"/>
      <c r="H9" s="134"/>
      <c r="I9" s="10" t="e">
        <f>VLOOKUP($E9,#REF!,9,FALSE)</f>
        <v>#REF!</v>
      </c>
    </row>
    <row r="10" spans="1:13">
      <c r="A10" s="134" t="s">
        <v>28</v>
      </c>
      <c r="B10" s="28" t="e">
        <f>VLOOKUP($E10,#REF!,3,FALSE)</f>
        <v>#REF!</v>
      </c>
      <c r="C10" s="10" t="e">
        <f>VLOOKUP($E10,#REF!,4,FALSE)</f>
        <v>#REF!</v>
      </c>
      <c r="D10" s="29" t="e">
        <f>VLOOKUP($E10,#REF!,5,FALSE)</f>
        <v>#REF!</v>
      </c>
      <c r="E10" s="134"/>
      <c r="F10" s="134"/>
      <c r="G10" s="134"/>
      <c r="H10" s="134"/>
      <c r="I10" s="10" t="e">
        <f>VLOOKUP($E10,#REF!,9,FALSE)</f>
        <v>#REF!</v>
      </c>
    </row>
    <row r="11" spans="1:13">
      <c r="A11" s="134" t="s">
        <v>28</v>
      </c>
      <c r="B11" s="28" t="e">
        <f>VLOOKUP($E11,#REF!,3,FALSE)</f>
        <v>#REF!</v>
      </c>
      <c r="C11" s="10" t="e">
        <f>VLOOKUP($E11,#REF!,4,FALSE)</f>
        <v>#REF!</v>
      </c>
      <c r="D11" s="29" t="e">
        <f>VLOOKUP($E11,#REF!,5,FALSE)</f>
        <v>#REF!</v>
      </c>
      <c r="E11" s="134"/>
      <c r="F11" s="134"/>
      <c r="G11" s="134"/>
      <c r="H11" s="134"/>
      <c r="I11" s="10" t="e">
        <f>VLOOKUP($E11,#REF!,9,FALSE)</f>
        <v>#REF!</v>
      </c>
    </row>
    <row r="12" spans="1:13">
      <c r="A12" s="134" t="s">
        <v>28</v>
      </c>
      <c r="B12" s="28" t="e">
        <f>VLOOKUP($E12,#REF!,3,FALSE)</f>
        <v>#REF!</v>
      </c>
      <c r="C12" s="10" t="e">
        <f>VLOOKUP($E12,#REF!,4,FALSE)</f>
        <v>#REF!</v>
      </c>
      <c r="D12" s="29" t="e">
        <f>VLOOKUP($E12,#REF!,5,FALSE)</f>
        <v>#REF!</v>
      </c>
      <c r="E12" s="134"/>
      <c r="F12" s="134"/>
      <c r="G12" s="134"/>
      <c r="H12" s="134"/>
      <c r="I12" s="10" t="e">
        <f>VLOOKUP($E12,#REF!,9,FALSE)</f>
        <v>#REF!</v>
      </c>
      <c r="K12" s="2"/>
    </row>
    <row r="13" spans="1:13">
      <c r="A13" s="134" t="s">
        <v>28</v>
      </c>
      <c r="B13" s="28" t="e">
        <f>VLOOKUP($E13,#REF!,3,FALSE)</f>
        <v>#REF!</v>
      </c>
      <c r="C13" s="10" t="e">
        <f>VLOOKUP($E13,#REF!,4,FALSE)</f>
        <v>#REF!</v>
      </c>
      <c r="D13" s="29" t="e">
        <f>VLOOKUP($E13,#REF!,5,FALSE)</f>
        <v>#REF!</v>
      </c>
      <c r="E13" s="134"/>
      <c r="F13" s="134"/>
      <c r="G13" s="134"/>
      <c r="H13" s="134"/>
      <c r="I13" s="10" t="e">
        <f>VLOOKUP($E13,#REF!,9,FALSE)</f>
        <v>#REF!</v>
      </c>
    </row>
    <row r="14" spans="1:13">
      <c r="A14" s="134" t="s">
        <v>28</v>
      </c>
      <c r="B14" s="28" t="e">
        <f>VLOOKUP($E14,#REF!,3,FALSE)</f>
        <v>#REF!</v>
      </c>
      <c r="C14" s="10" t="e">
        <f>VLOOKUP($E14,#REF!,4,FALSE)</f>
        <v>#REF!</v>
      </c>
      <c r="D14" s="29" t="e">
        <f>VLOOKUP($E14,#REF!,5,FALSE)</f>
        <v>#REF!</v>
      </c>
      <c r="E14" s="134"/>
      <c r="F14" s="134"/>
      <c r="G14" s="134"/>
      <c r="H14" s="134"/>
      <c r="I14" s="10" t="e">
        <f>VLOOKUP($E14,#REF!,9,FALSE)</f>
        <v>#REF!</v>
      </c>
    </row>
    <row r="15" spans="1:13">
      <c r="A15" s="134"/>
      <c r="B15" s="28"/>
      <c r="C15" s="10"/>
      <c r="D15" s="29"/>
      <c r="E15" s="134"/>
      <c r="F15" s="134"/>
      <c r="G15" s="134"/>
      <c r="H15" s="134"/>
      <c r="I15" s="10"/>
    </row>
    <row r="16" spans="1:13">
      <c r="A16" s="134" t="s">
        <v>29</v>
      </c>
      <c r="B16" s="28" t="e">
        <f>VLOOKUP($E16,#REF!,3,FALSE)</f>
        <v>#REF!</v>
      </c>
      <c r="C16" s="10" t="e">
        <f>VLOOKUP($E16,#REF!,4,FALSE)</f>
        <v>#REF!</v>
      </c>
      <c r="D16" s="29" t="e">
        <f>VLOOKUP($E16,#REF!,5,FALSE)</f>
        <v>#REF!</v>
      </c>
      <c r="E16" s="134"/>
      <c r="F16" s="134"/>
      <c r="G16" s="134"/>
      <c r="H16" s="134"/>
      <c r="I16" s="10" t="e">
        <f>VLOOKUP($E16,#REF!,9,FALSE)</f>
        <v>#REF!</v>
      </c>
    </row>
    <row r="17" spans="1:9">
      <c r="A17" s="134" t="s">
        <v>29</v>
      </c>
      <c r="B17" s="28" t="e">
        <f>VLOOKUP($E17,#REF!,3,FALSE)</f>
        <v>#REF!</v>
      </c>
      <c r="C17" s="10" t="e">
        <f>VLOOKUP($E17,#REF!,4,FALSE)</f>
        <v>#REF!</v>
      </c>
      <c r="D17" s="29" t="e">
        <f>VLOOKUP($E17,#REF!,5,FALSE)</f>
        <v>#REF!</v>
      </c>
      <c r="E17" s="134"/>
      <c r="F17" s="134"/>
      <c r="G17" s="134"/>
      <c r="H17" s="134"/>
      <c r="I17" s="10" t="e">
        <f>VLOOKUP($E17,#REF!,9,FALSE)</f>
        <v>#REF!</v>
      </c>
    </row>
    <row r="18" spans="1:9">
      <c r="A18" s="134" t="s">
        <v>29</v>
      </c>
      <c r="B18" s="28" t="e">
        <f>VLOOKUP($E18,#REF!,3,FALSE)</f>
        <v>#REF!</v>
      </c>
      <c r="C18" s="10" t="e">
        <f>VLOOKUP($E18,#REF!,4,FALSE)</f>
        <v>#REF!</v>
      </c>
      <c r="D18" s="29" t="e">
        <f>VLOOKUP($E18,#REF!,5,FALSE)</f>
        <v>#REF!</v>
      </c>
      <c r="E18" s="134"/>
      <c r="F18" s="134"/>
      <c r="G18" s="134"/>
      <c r="H18" s="134"/>
      <c r="I18" s="10" t="e">
        <f>VLOOKUP($E18,#REF!,9,FALSE)</f>
        <v>#REF!</v>
      </c>
    </row>
    <row r="19" spans="1:9">
      <c r="A19" s="134" t="s">
        <v>29</v>
      </c>
      <c r="B19" s="28" t="e">
        <f>VLOOKUP($E19,#REF!,3,FALSE)</f>
        <v>#REF!</v>
      </c>
      <c r="C19" s="10" t="e">
        <f>VLOOKUP($E19,#REF!,4,FALSE)</f>
        <v>#REF!</v>
      </c>
      <c r="D19" s="29" t="e">
        <f>VLOOKUP($E19,#REF!,5,FALSE)</f>
        <v>#REF!</v>
      </c>
      <c r="E19" s="134"/>
      <c r="F19" s="134"/>
      <c r="G19" s="134"/>
      <c r="H19" s="134"/>
      <c r="I19" s="10" t="e">
        <f>VLOOKUP($E19,#REF!,9,FALSE)</f>
        <v>#REF!</v>
      </c>
    </row>
    <row r="20" spans="1:9">
      <c r="A20" s="134" t="s">
        <v>29</v>
      </c>
      <c r="B20" s="28" t="e">
        <f>VLOOKUP($E20,#REF!,3,FALSE)</f>
        <v>#REF!</v>
      </c>
      <c r="C20" s="10" t="e">
        <f>VLOOKUP($E20,#REF!,4,FALSE)</f>
        <v>#REF!</v>
      </c>
      <c r="D20" s="29" t="e">
        <f>VLOOKUP($E20,#REF!,5,FALSE)</f>
        <v>#REF!</v>
      </c>
      <c r="E20" s="134"/>
      <c r="F20" s="134"/>
      <c r="G20" s="134"/>
      <c r="H20" s="134"/>
      <c r="I20" s="10" t="e">
        <f>VLOOKUP($E20,#REF!,9,FALSE)</f>
        <v>#REF!</v>
      </c>
    </row>
    <row r="21" spans="1:9">
      <c r="A21" s="134" t="s">
        <v>29</v>
      </c>
      <c r="B21" s="28" t="e">
        <f>VLOOKUP($E21,#REF!,3,FALSE)</f>
        <v>#REF!</v>
      </c>
      <c r="C21" s="10" t="e">
        <f>VLOOKUP($E21,#REF!,4,FALSE)</f>
        <v>#REF!</v>
      </c>
      <c r="D21" s="29" t="e">
        <f>VLOOKUP($E21,#REF!,5,FALSE)</f>
        <v>#REF!</v>
      </c>
      <c r="E21" s="134"/>
      <c r="F21" s="134"/>
      <c r="G21" s="134"/>
      <c r="H21" s="134"/>
      <c r="I21" s="10" t="e">
        <f>VLOOKUP($E21,#REF!,9,FALSE)</f>
        <v>#REF!</v>
      </c>
    </row>
    <row r="22" spans="1:9">
      <c r="A22" s="134"/>
      <c r="B22" s="28"/>
      <c r="C22" s="10"/>
      <c r="D22" s="29"/>
      <c r="E22" s="134"/>
      <c r="F22" s="134"/>
      <c r="G22" s="134"/>
      <c r="H22" s="134"/>
      <c r="I22" s="10"/>
    </row>
    <row r="23" spans="1:9">
      <c r="A23" s="134" t="s">
        <v>30</v>
      </c>
      <c r="B23" s="28" t="e">
        <f>VLOOKUP($E23,#REF!,3,FALSE)</f>
        <v>#REF!</v>
      </c>
      <c r="C23" s="10" t="e">
        <f>VLOOKUP($E23,#REF!,4,FALSE)</f>
        <v>#REF!</v>
      </c>
      <c r="D23" s="29" t="e">
        <f>VLOOKUP($E23,#REF!,5,FALSE)</f>
        <v>#REF!</v>
      </c>
      <c r="E23" s="134"/>
      <c r="F23" s="134"/>
      <c r="G23" s="134"/>
      <c r="H23" s="134"/>
      <c r="I23" s="10" t="e">
        <f>VLOOKUP($E23,#REF!,9,FALSE)</f>
        <v>#REF!</v>
      </c>
    </row>
    <row r="24" spans="1:9">
      <c r="A24" s="134" t="s">
        <v>30</v>
      </c>
      <c r="B24" s="28" t="e">
        <f>VLOOKUP($E24,#REF!,3,FALSE)</f>
        <v>#REF!</v>
      </c>
      <c r="C24" s="10" t="e">
        <f>VLOOKUP($E24,#REF!,4,FALSE)</f>
        <v>#REF!</v>
      </c>
      <c r="D24" s="29" t="e">
        <f>VLOOKUP($E24,#REF!,5,FALSE)</f>
        <v>#REF!</v>
      </c>
      <c r="E24" s="134"/>
      <c r="F24" s="134"/>
      <c r="G24" s="134"/>
      <c r="H24" s="134"/>
      <c r="I24" s="10" t="e">
        <f>VLOOKUP($E24,#REF!,9,FALSE)</f>
        <v>#REF!</v>
      </c>
    </row>
    <row r="25" spans="1:9">
      <c r="A25" s="134" t="s">
        <v>30</v>
      </c>
      <c r="B25" s="28" t="e">
        <f>VLOOKUP($E25,#REF!,3,FALSE)</f>
        <v>#REF!</v>
      </c>
      <c r="C25" s="10" t="e">
        <f>VLOOKUP($E25,#REF!,4,FALSE)</f>
        <v>#REF!</v>
      </c>
      <c r="D25" s="29" t="e">
        <f>VLOOKUP($E25,#REF!,5,FALSE)</f>
        <v>#REF!</v>
      </c>
      <c r="E25" s="134"/>
      <c r="F25" s="134"/>
      <c r="G25" s="134"/>
      <c r="H25" s="134"/>
      <c r="I25" s="10" t="e">
        <f>VLOOKUP($E25,#REF!,9,FALSE)</f>
        <v>#REF!</v>
      </c>
    </row>
    <row r="26" spans="1:9">
      <c r="A26" s="134" t="s">
        <v>30</v>
      </c>
      <c r="B26" s="28" t="e">
        <f>VLOOKUP($E26,#REF!,3,FALSE)</f>
        <v>#REF!</v>
      </c>
      <c r="C26" s="10" t="e">
        <f>VLOOKUP($E26,#REF!,4,FALSE)</f>
        <v>#REF!</v>
      </c>
      <c r="D26" s="29" t="e">
        <f>VLOOKUP($E26,#REF!,5,FALSE)</f>
        <v>#REF!</v>
      </c>
      <c r="E26" s="134"/>
      <c r="F26" s="134"/>
      <c r="G26" s="134"/>
      <c r="H26" s="134"/>
      <c r="I26" s="10" t="e">
        <f>VLOOKUP($E26,#REF!,9,FALSE)</f>
        <v>#REF!</v>
      </c>
    </row>
    <row r="27" spans="1:9">
      <c r="A27" s="134" t="s">
        <v>30</v>
      </c>
      <c r="B27" s="28" t="e">
        <f>VLOOKUP($E27,#REF!,3,FALSE)</f>
        <v>#REF!</v>
      </c>
      <c r="C27" s="10" t="e">
        <f>VLOOKUP($E27,#REF!,4,FALSE)</f>
        <v>#REF!</v>
      </c>
      <c r="D27" s="29" t="e">
        <f>VLOOKUP($E27,#REF!,5,FALSE)</f>
        <v>#REF!</v>
      </c>
      <c r="E27" s="134"/>
      <c r="F27" s="134"/>
      <c r="G27" s="134"/>
      <c r="H27" s="134"/>
      <c r="I27" s="10" t="e">
        <f>VLOOKUP($E27,#REF!,9,FALSE)</f>
        <v>#REF!</v>
      </c>
    </row>
    <row r="28" spans="1:9">
      <c r="A28" s="134" t="s">
        <v>30</v>
      </c>
      <c r="B28" s="28" t="e">
        <f>VLOOKUP($E28,#REF!,3,FALSE)</f>
        <v>#REF!</v>
      </c>
      <c r="C28" s="10" t="e">
        <f>VLOOKUP($E28,#REF!,4,FALSE)</f>
        <v>#REF!</v>
      </c>
      <c r="D28" s="29" t="e">
        <f>VLOOKUP($E28,#REF!,5,FALSE)</f>
        <v>#REF!</v>
      </c>
      <c r="E28" s="134"/>
      <c r="F28" s="134"/>
      <c r="G28" s="134"/>
      <c r="H28" s="134"/>
      <c r="I28" s="10" t="e">
        <f>VLOOKUP($E28,#REF!,9,FALSE)</f>
        <v>#REF!</v>
      </c>
    </row>
    <row r="29" spans="1:9">
      <c r="A29" s="134"/>
      <c r="B29" s="28"/>
      <c r="C29" s="10"/>
      <c r="D29" s="29"/>
      <c r="E29" s="134"/>
      <c r="F29" s="134"/>
      <c r="G29" s="134"/>
      <c r="H29" s="134"/>
      <c r="I29" s="10"/>
    </row>
    <row r="30" spans="1:9">
      <c r="A30" s="134" t="s">
        <v>34</v>
      </c>
      <c r="B30" s="28" t="e">
        <f>VLOOKUP($E30,#REF!,3,FALSE)</f>
        <v>#REF!</v>
      </c>
      <c r="C30" s="10" t="e">
        <f>VLOOKUP($E30,#REF!,4,FALSE)</f>
        <v>#REF!</v>
      </c>
      <c r="D30" s="29" t="e">
        <f>VLOOKUP($E30,#REF!,5,FALSE)</f>
        <v>#REF!</v>
      </c>
      <c r="E30" s="134"/>
      <c r="F30" s="134"/>
      <c r="G30" s="134"/>
      <c r="H30" s="134"/>
      <c r="I30" s="10" t="e">
        <f>VLOOKUP($E30,#REF!,9,FALSE)</f>
        <v>#REF!</v>
      </c>
    </row>
    <row r="31" spans="1:9">
      <c r="A31" s="134" t="s">
        <v>34</v>
      </c>
      <c r="B31" s="28" t="e">
        <f>VLOOKUP($E31,#REF!,3,FALSE)</f>
        <v>#REF!</v>
      </c>
      <c r="C31" s="10" t="e">
        <f>VLOOKUP($E31,#REF!,4,FALSE)</f>
        <v>#REF!</v>
      </c>
      <c r="D31" s="29" t="e">
        <f>VLOOKUP($E31,#REF!,5,FALSE)</f>
        <v>#REF!</v>
      </c>
      <c r="E31" s="134"/>
      <c r="F31" s="134"/>
      <c r="G31" s="134"/>
      <c r="H31" s="134"/>
      <c r="I31" s="10" t="e">
        <f>VLOOKUP($E31,#REF!,9,FALSE)</f>
        <v>#REF!</v>
      </c>
    </row>
    <row r="32" spans="1:9">
      <c r="A32" s="134" t="s">
        <v>34</v>
      </c>
      <c r="B32" s="28" t="e">
        <f>VLOOKUP($E32,#REF!,3,FALSE)</f>
        <v>#REF!</v>
      </c>
      <c r="C32" s="10" t="e">
        <f>VLOOKUP($E32,#REF!,4,FALSE)</f>
        <v>#REF!</v>
      </c>
      <c r="D32" s="29" t="e">
        <f>VLOOKUP($E32,#REF!,5,FALSE)</f>
        <v>#REF!</v>
      </c>
      <c r="E32" s="134"/>
      <c r="F32" s="134"/>
      <c r="G32" s="134"/>
      <c r="H32" s="134"/>
      <c r="I32" s="10" t="e">
        <f>VLOOKUP($E32,#REF!,9,FALSE)</f>
        <v>#REF!</v>
      </c>
    </row>
    <row r="33" spans="1:9">
      <c r="A33" s="134" t="s">
        <v>34</v>
      </c>
      <c r="B33" s="28" t="e">
        <f>VLOOKUP($E33,#REF!,3,FALSE)</f>
        <v>#REF!</v>
      </c>
      <c r="C33" s="10" t="e">
        <f>VLOOKUP($E33,#REF!,4,FALSE)</f>
        <v>#REF!</v>
      </c>
      <c r="D33" s="29" t="e">
        <f>VLOOKUP($E33,#REF!,5,FALSE)</f>
        <v>#REF!</v>
      </c>
      <c r="E33" s="134"/>
      <c r="F33" s="134"/>
      <c r="G33" s="134"/>
      <c r="H33" s="134"/>
      <c r="I33" s="10" t="e">
        <f>VLOOKUP($E33,#REF!,9,FALSE)</f>
        <v>#REF!</v>
      </c>
    </row>
    <row r="34" spans="1:9">
      <c r="A34" s="134" t="s">
        <v>34</v>
      </c>
      <c r="B34" s="28" t="e">
        <f>VLOOKUP($E34,#REF!,3,FALSE)</f>
        <v>#REF!</v>
      </c>
      <c r="C34" s="10" t="e">
        <f>VLOOKUP($E34,#REF!,4,FALSE)</f>
        <v>#REF!</v>
      </c>
      <c r="D34" s="29" t="e">
        <f>VLOOKUP($E34,#REF!,5,FALSE)</f>
        <v>#REF!</v>
      </c>
      <c r="E34" s="134"/>
      <c r="F34" s="134"/>
      <c r="G34" s="134"/>
      <c r="H34" s="134"/>
      <c r="I34" s="10" t="e">
        <f>VLOOKUP($E34,#REF!,9,FALSE)</f>
        <v>#REF!</v>
      </c>
    </row>
    <row r="35" spans="1:9">
      <c r="A35" s="134" t="s">
        <v>34</v>
      </c>
      <c r="B35" s="28" t="e">
        <f>VLOOKUP($E35,#REF!,3,FALSE)</f>
        <v>#REF!</v>
      </c>
      <c r="C35" s="10" t="e">
        <f>VLOOKUP($E35,#REF!,4,FALSE)</f>
        <v>#REF!</v>
      </c>
      <c r="D35" s="29" t="e">
        <f>VLOOKUP($E35,#REF!,5,FALSE)</f>
        <v>#REF!</v>
      </c>
      <c r="E35" s="134"/>
      <c r="F35" s="134"/>
      <c r="G35" s="134"/>
      <c r="H35" s="134"/>
      <c r="I35" s="10" t="e">
        <f>VLOOKUP($E35,#REF!,9,FALSE)</f>
        <v>#REF!</v>
      </c>
    </row>
    <row r="36" spans="1:9">
      <c r="A36" s="134"/>
      <c r="B36" s="28"/>
      <c r="C36" s="10"/>
      <c r="D36" s="29"/>
      <c r="E36" s="134"/>
      <c r="F36" s="134"/>
      <c r="G36" s="134"/>
      <c r="H36" s="134"/>
      <c r="I36" s="10"/>
    </row>
    <row r="37" spans="1:9">
      <c r="A37" s="134" t="s">
        <v>35</v>
      </c>
      <c r="B37" s="28" t="e">
        <f>VLOOKUP($E37,#REF!,3,FALSE)</f>
        <v>#REF!</v>
      </c>
      <c r="C37" s="10" t="e">
        <f>VLOOKUP($E37,#REF!,4,FALSE)</f>
        <v>#REF!</v>
      </c>
      <c r="D37" s="29" t="e">
        <f>VLOOKUP($E37,#REF!,5,FALSE)</f>
        <v>#REF!</v>
      </c>
      <c r="E37" s="134"/>
      <c r="F37" s="134"/>
      <c r="G37" s="134"/>
      <c r="H37" s="134"/>
      <c r="I37" s="10" t="e">
        <f>VLOOKUP($E37,#REF!,9,FALSE)</f>
        <v>#REF!</v>
      </c>
    </row>
    <row r="38" spans="1:9">
      <c r="A38" s="134" t="s">
        <v>35</v>
      </c>
      <c r="B38" s="28" t="e">
        <f>VLOOKUP($E38,#REF!,3,FALSE)</f>
        <v>#REF!</v>
      </c>
      <c r="C38" s="10" t="e">
        <f>VLOOKUP($E38,#REF!,4,FALSE)</f>
        <v>#REF!</v>
      </c>
      <c r="D38" s="29" t="e">
        <f>VLOOKUP($E38,#REF!,5,FALSE)</f>
        <v>#REF!</v>
      </c>
      <c r="E38" s="134"/>
      <c r="F38" s="134"/>
      <c r="G38" s="134"/>
      <c r="H38" s="134"/>
      <c r="I38" s="10" t="e">
        <f>VLOOKUP($E38,#REF!,9,FALSE)</f>
        <v>#REF!</v>
      </c>
    </row>
    <row r="39" spans="1:9">
      <c r="A39" s="134" t="s">
        <v>35</v>
      </c>
      <c r="B39" s="28" t="e">
        <f>VLOOKUP($E39,#REF!,3,FALSE)</f>
        <v>#REF!</v>
      </c>
      <c r="C39" s="10" t="e">
        <f>VLOOKUP($E39,#REF!,4,FALSE)</f>
        <v>#REF!</v>
      </c>
      <c r="D39" s="29" t="e">
        <f>VLOOKUP($E39,#REF!,5,FALSE)</f>
        <v>#REF!</v>
      </c>
      <c r="E39" s="134"/>
      <c r="F39" s="134"/>
      <c r="G39" s="134"/>
      <c r="H39" s="134"/>
      <c r="I39" s="10" t="e">
        <f>VLOOKUP($E39,#REF!,9,FALSE)</f>
        <v>#REF!</v>
      </c>
    </row>
    <row r="40" spans="1:9">
      <c r="A40" s="134" t="s">
        <v>35</v>
      </c>
      <c r="B40" s="28" t="e">
        <f>VLOOKUP($E40,#REF!,3,FALSE)</f>
        <v>#REF!</v>
      </c>
      <c r="C40" s="10" t="e">
        <f>VLOOKUP($E40,#REF!,4,FALSE)</f>
        <v>#REF!</v>
      </c>
      <c r="D40" s="29" t="e">
        <f>VLOOKUP($E40,#REF!,5,FALSE)</f>
        <v>#REF!</v>
      </c>
      <c r="E40" s="134"/>
      <c r="F40" s="134"/>
      <c r="G40" s="134"/>
      <c r="H40" s="134"/>
      <c r="I40" s="10" t="e">
        <f>VLOOKUP($E40,#REF!,9,FALSE)</f>
        <v>#REF!</v>
      </c>
    </row>
    <row r="41" spans="1:9">
      <c r="A41" s="134" t="s">
        <v>35</v>
      </c>
      <c r="B41" s="28" t="e">
        <f>VLOOKUP($E41,#REF!,3,FALSE)</f>
        <v>#REF!</v>
      </c>
      <c r="C41" s="10" t="e">
        <f>VLOOKUP($E41,#REF!,4,FALSE)</f>
        <v>#REF!</v>
      </c>
      <c r="D41" s="29" t="e">
        <f>VLOOKUP($E41,#REF!,5,FALSE)</f>
        <v>#REF!</v>
      </c>
      <c r="E41" s="134"/>
      <c r="F41" s="134"/>
      <c r="G41" s="134"/>
      <c r="H41" s="134"/>
      <c r="I41" s="10" t="e">
        <f>VLOOKUP($E41,#REF!,9,FALSE)</f>
        <v>#REF!</v>
      </c>
    </row>
    <row r="42" spans="1:9">
      <c r="A42" s="134" t="s">
        <v>35</v>
      </c>
      <c r="B42" s="28" t="e">
        <f>VLOOKUP($E42,#REF!,3,FALSE)</f>
        <v>#REF!</v>
      </c>
      <c r="C42" s="10" t="e">
        <f>VLOOKUP($E42,#REF!,4,FALSE)</f>
        <v>#REF!</v>
      </c>
      <c r="D42" s="29" t="e">
        <f>VLOOKUP($E42,#REF!,5,FALSE)</f>
        <v>#REF!</v>
      </c>
      <c r="E42" s="134"/>
      <c r="F42" s="134"/>
      <c r="G42" s="134"/>
      <c r="H42" s="134"/>
      <c r="I42" s="10" t="e">
        <f>VLOOKUP($E42,#REF!,9,FALSE)</f>
        <v>#REF!</v>
      </c>
    </row>
    <row r="43" spans="1:9">
      <c r="A43" s="134"/>
      <c r="B43" s="28"/>
      <c r="C43" s="10"/>
      <c r="D43" s="29"/>
      <c r="E43" s="134"/>
      <c r="F43" s="134"/>
      <c r="G43" s="134"/>
      <c r="H43" s="134"/>
      <c r="I43" s="10"/>
    </row>
    <row r="44" spans="1:9">
      <c r="A44" s="134" t="s">
        <v>36</v>
      </c>
      <c r="B44" s="28" t="e">
        <f>VLOOKUP($E44,#REF!,3,FALSE)</f>
        <v>#REF!</v>
      </c>
      <c r="C44" s="10" t="e">
        <f>VLOOKUP($E44,#REF!,4,FALSE)</f>
        <v>#REF!</v>
      </c>
      <c r="D44" s="29" t="e">
        <f>VLOOKUP($E44,#REF!,5,FALSE)</f>
        <v>#REF!</v>
      </c>
      <c r="E44" s="134"/>
      <c r="F44" s="134"/>
      <c r="G44" s="134"/>
      <c r="H44" s="134"/>
      <c r="I44" s="10" t="e">
        <f>VLOOKUP($E44,#REF!,9,FALSE)</f>
        <v>#REF!</v>
      </c>
    </row>
    <row r="45" spans="1:9">
      <c r="A45" s="134" t="s">
        <v>36</v>
      </c>
      <c r="B45" s="28" t="e">
        <f>VLOOKUP($E45,#REF!,3,FALSE)</f>
        <v>#REF!</v>
      </c>
      <c r="C45" s="10" t="e">
        <f>VLOOKUP($E45,#REF!,4,FALSE)</f>
        <v>#REF!</v>
      </c>
      <c r="D45" s="29" t="e">
        <f>VLOOKUP($E45,#REF!,5,FALSE)</f>
        <v>#REF!</v>
      </c>
      <c r="E45" s="134"/>
      <c r="F45" s="134"/>
      <c r="G45" s="134"/>
      <c r="H45" s="134"/>
      <c r="I45" s="10" t="e">
        <f>VLOOKUP($E45,#REF!,9,FALSE)</f>
        <v>#REF!</v>
      </c>
    </row>
    <row r="46" spans="1:9">
      <c r="A46" s="134" t="s">
        <v>36</v>
      </c>
      <c r="B46" s="28" t="e">
        <f>VLOOKUP($E46,#REF!,3,FALSE)</f>
        <v>#REF!</v>
      </c>
      <c r="C46" s="10" t="e">
        <f>VLOOKUP($E46,#REF!,4,FALSE)</f>
        <v>#REF!</v>
      </c>
      <c r="D46" s="29" t="e">
        <f>VLOOKUP($E46,#REF!,5,FALSE)</f>
        <v>#REF!</v>
      </c>
      <c r="E46" s="134"/>
      <c r="F46" s="134"/>
      <c r="G46" s="134"/>
      <c r="H46" s="134"/>
      <c r="I46" s="10" t="e">
        <f>VLOOKUP($E46,#REF!,9,FALSE)</f>
        <v>#REF!</v>
      </c>
    </row>
    <row r="47" spans="1:9">
      <c r="A47" s="134" t="s">
        <v>36</v>
      </c>
      <c r="B47" s="28" t="e">
        <f>VLOOKUP($E47,#REF!,3,FALSE)</f>
        <v>#REF!</v>
      </c>
      <c r="C47" s="10" t="e">
        <f>VLOOKUP($E47,#REF!,4,FALSE)</f>
        <v>#REF!</v>
      </c>
      <c r="D47" s="29" t="e">
        <f>VLOOKUP($E47,#REF!,5,FALSE)</f>
        <v>#REF!</v>
      </c>
      <c r="E47" s="134"/>
      <c r="F47" s="134"/>
      <c r="G47" s="134"/>
      <c r="H47" s="134"/>
      <c r="I47" s="10" t="e">
        <f>VLOOKUP($E47,#REF!,9,FALSE)</f>
        <v>#REF!</v>
      </c>
    </row>
    <row r="48" spans="1:9">
      <c r="A48" s="134" t="s">
        <v>36</v>
      </c>
      <c r="B48" s="28" t="e">
        <f>VLOOKUP($E48,#REF!,3,FALSE)</f>
        <v>#REF!</v>
      </c>
      <c r="C48" s="10" t="e">
        <f>VLOOKUP($E48,#REF!,4,FALSE)</f>
        <v>#REF!</v>
      </c>
      <c r="D48" s="29" t="e">
        <f>VLOOKUP($E48,#REF!,5,FALSE)</f>
        <v>#REF!</v>
      </c>
      <c r="E48" s="134"/>
      <c r="F48" s="134"/>
      <c r="G48" s="134"/>
      <c r="H48" s="134"/>
      <c r="I48" s="10" t="e">
        <f>VLOOKUP($E48,#REF!,9,FALSE)</f>
        <v>#REF!</v>
      </c>
    </row>
    <row r="49" spans="1:9">
      <c r="A49" s="134" t="s">
        <v>36</v>
      </c>
      <c r="B49" s="28" t="e">
        <f>VLOOKUP($E49,#REF!,3,FALSE)</f>
        <v>#REF!</v>
      </c>
      <c r="C49" s="10" t="e">
        <f>VLOOKUP($E49,#REF!,4,FALSE)</f>
        <v>#REF!</v>
      </c>
      <c r="D49" s="29" t="e">
        <f>VLOOKUP($E49,#REF!,5,FALSE)</f>
        <v>#REF!</v>
      </c>
      <c r="E49" s="134"/>
      <c r="F49" s="134"/>
      <c r="G49" s="134"/>
      <c r="H49" s="134"/>
      <c r="I49" s="10" t="e">
        <f>VLOOKUP($E49,#REF!,9,FALSE)</f>
        <v>#REF!</v>
      </c>
    </row>
    <row r="50" spans="1:9">
      <c r="A50" s="134"/>
      <c r="B50" s="28"/>
      <c r="C50" s="10"/>
      <c r="D50" s="29"/>
      <c r="E50" s="134"/>
      <c r="F50" s="134"/>
      <c r="G50" s="134"/>
      <c r="H50" s="134"/>
      <c r="I50" s="10"/>
    </row>
    <row r="51" spans="1:9">
      <c r="A51" s="134" t="s">
        <v>37</v>
      </c>
      <c r="B51" s="28" t="e">
        <f>VLOOKUP($E51,#REF!,3,FALSE)</f>
        <v>#REF!</v>
      </c>
      <c r="C51" s="10" t="e">
        <f>VLOOKUP($E51,#REF!,4,FALSE)</f>
        <v>#REF!</v>
      </c>
      <c r="D51" s="29" t="e">
        <f>VLOOKUP($E51,#REF!,5,FALSE)</f>
        <v>#REF!</v>
      </c>
      <c r="E51" s="134"/>
      <c r="F51" s="134"/>
      <c r="G51" s="134"/>
      <c r="H51" s="134"/>
      <c r="I51" s="10" t="e">
        <f>VLOOKUP($E51,#REF!,9,FALSE)</f>
        <v>#REF!</v>
      </c>
    </row>
    <row r="52" spans="1:9">
      <c r="A52" s="134" t="s">
        <v>37</v>
      </c>
      <c r="B52" s="28" t="e">
        <f>VLOOKUP($E52,#REF!,3,FALSE)</f>
        <v>#REF!</v>
      </c>
      <c r="C52" s="10" t="e">
        <f>VLOOKUP($E52,#REF!,4,FALSE)</f>
        <v>#REF!</v>
      </c>
      <c r="D52" s="29" t="e">
        <f>VLOOKUP($E52,#REF!,5,FALSE)</f>
        <v>#REF!</v>
      </c>
      <c r="E52" s="134"/>
      <c r="F52" s="134"/>
      <c r="G52" s="134"/>
      <c r="H52" s="134"/>
      <c r="I52" s="10" t="e">
        <f>VLOOKUP($E52,#REF!,9,FALSE)</f>
        <v>#REF!</v>
      </c>
    </row>
    <row r="53" spans="1:9">
      <c r="A53" s="134" t="s">
        <v>37</v>
      </c>
      <c r="B53" s="28" t="e">
        <f>VLOOKUP($E53,#REF!,3,FALSE)</f>
        <v>#REF!</v>
      </c>
      <c r="C53" s="10" t="e">
        <f>VLOOKUP($E53,#REF!,4,FALSE)</f>
        <v>#REF!</v>
      </c>
      <c r="D53" s="29" t="e">
        <f>VLOOKUP($E53,#REF!,5,FALSE)</f>
        <v>#REF!</v>
      </c>
      <c r="E53" s="134"/>
      <c r="F53" s="134"/>
      <c r="G53" s="134"/>
      <c r="H53" s="134"/>
      <c r="I53" s="10" t="e">
        <f>VLOOKUP($E53,#REF!,9,FALSE)</f>
        <v>#REF!</v>
      </c>
    </row>
    <row r="54" spans="1:9">
      <c r="A54" s="134" t="s">
        <v>37</v>
      </c>
      <c r="B54" s="28" t="e">
        <f>VLOOKUP($E54,#REF!,3,FALSE)</f>
        <v>#REF!</v>
      </c>
      <c r="C54" s="10" t="e">
        <f>VLOOKUP($E54,#REF!,4,FALSE)</f>
        <v>#REF!</v>
      </c>
      <c r="D54" s="29" t="e">
        <f>VLOOKUP($E54,#REF!,5,FALSE)</f>
        <v>#REF!</v>
      </c>
      <c r="E54" s="134"/>
      <c r="F54" s="134"/>
      <c r="G54" s="134"/>
      <c r="H54" s="134"/>
      <c r="I54" s="10" t="e">
        <f>VLOOKUP($E54,#REF!,9,FALSE)</f>
        <v>#REF!</v>
      </c>
    </row>
    <row r="55" spans="1:9">
      <c r="A55" s="134" t="s">
        <v>37</v>
      </c>
      <c r="B55" s="28" t="e">
        <f>VLOOKUP($E55,#REF!,3,FALSE)</f>
        <v>#REF!</v>
      </c>
      <c r="C55" s="10" t="e">
        <f>VLOOKUP($E55,#REF!,4,FALSE)</f>
        <v>#REF!</v>
      </c>
      <c r="D55" s="29" t="e">
        <f>VLOOKUP($E55,#REF!,5,FALSE)</f>
        <v>#REF!</v>
      </c>
      <c r="E55" s="134"/>
      <c r="F55" s="134"/>
      <c r="G55" s="134"/>
      <c r="H55" s="134"/>
      <c r="I55" s="10" t="e">
        <f>VLOOKUP($E55,#REF!,9,FALSE)</f>
        <v>#REF!</v>
      </c>
    </row>
    <row r="56" spans="1:9">
      <c r="A56" s="134" t="s">
        <v>37</v>
      </c>
      <c r="B56" s="28" t="e">
        <f>VLOOKUP($E56,#REF!,3,FALSE)</f>
        <v>#REF!</v>
      </c>
      <c r="C56" s="10" t="e">
        <f>VLOOKUP($E56,#REF!,4,FALSE)</f>
        <v>#REF!</v>
      </c>
      <c r="D56" s="29" t="e">
        <f>VLOOKUP($E56,#REF!,5,FALSE)</f>
        <v>#REF!</v>
      </c>
      <c r="E56" s="134"/>
      <c r="F56" s="134"/>
      <c r="G56" s="134"/>
      <c r="H56" s="134"/>
      <c r="I56" s="10" t="e">
        <f>VLOOKUP($E56,#REF!,9,FALSE)</f>
        <v>#REF!</v>
      </c>
    </row>
    <row r="57" spans="1:9">
      <c r="A57" s="134"/>
      <c r="B57" s="28"/>
      <c r="C57" s="10"/>
      <c r="D57" s="29"/>
      <c r="E57" s="134"/>
      <c r="F57" s="134"/>
      <c r="G57" s="134"/>
      <c r="H57" s="134"/>
      <c r="I57" s="10"/>
    </row>
    <row r="58" spans="1:9">
      <c r="A58" s="134" t="s">
        <v>70</v>
      </c>
      <c r="B58" s="28" t="e">
        <f>VLOOKUP($E58,#REF!,3,FALSE)</f>
        <v>#REF!</v>
      </c>
      <c r="C58" s="10" t="e">
        <f>VLOOKUP($E58,#REF!,4,FALSE)</f>
        <v>#REF!</v>
      </c>
      <c r="D58" s="29" t="e">
        <f>VLOOKUP($E58,#REF!,5,FALSE)</f>
        <v>#REF!</v>
      </c>
      <c r="E58" s="134"/>
      <c r="F58" s="134"/>
      <c r="G58" s="134"/>
      <c r="H58" s="134"/>
      <c r="I58" s="10" t="e">
        <f>VLOOKUP($E58,#REF!,9,FALSE)</f>
        <v>#REF!</v>
      </c>
    </row>
    <row r="59" spans="1:9">
      <c r="A59" s="134" t="s">
        <v>70</v>
      </c>
      <c r="B59" s="28" t="e">
        <f>VLOOKUP($E59,#REF!,3,FALSE)</f>
        <v>#REF!</v>
      </c>
      <c r="C59" s="10" t="e">
        <f>VLOOKUP($E59,#REF!,4,FALSE)</f>
        <v>#REF!</v>
      </c>
      <c r="D59" s="29" t="e">
        <f>VLOOKUP($E59,#REF!,5,FALSE)</f>
        <v>#REF!</v>
      </c>
      <c r="E59" s="134"/>
      <c r="F59" s="134"/>
      <c r="G59" s="134"/>
      <c r="H59" s="134"/>
      <c r="I59" s="10" t="e">
        <f>VLOOKUP($E59,#REF!,9,FALSE)</f>
        <v>#REF!</v>
      </c>
    </row>
    <row r="60" spans="1:9">
      <c r="A60" s="134" t="s">
        <v>70</v>
      </c>
      <c r="B60" s="28" t="e">
        <f>VLOOKUP($E60,#REF!,3,FALSE)</f>
        <v>#REF!</v>
      </c>
      <c r="C60" s="10" t="e">
        <f>VLOOKUP($E60,#REF!,4,FALSE)</f>
        <v>#REF!</v>
      </c>
      <c r="D60" s="29" t="e">
        <f>VLOOKUP($E60,#REF!,5,FALSE)</f>
        <v>#REF!</v>
      </c>
      <c r="E60" s="134"/>
      <c r="F60" s="134"/>
      <c r="G60" s="134"/>
      <c r="H60" s="134"/>
      <c r="I60" s="10" t="e">
        <f>VLOOKUP($E60,#REF!,9,FALSE)</f>
        <v>#REF!</v>
      </c>
    </row>
    <row r="61" spans="1:9">
      <c r="A61" s="134" t="s">
        <v>70</v>
      </c>
      <c r="B61" s="28" t="e">
        <f>VLOOKUP($E61,#REF!,3,FALSE)</f>
        <v>#REF!</v>
      </c>
      <c r="C61" s="10" t="e">
        <f>VLOOKUP($E61,#REF!,4,FALSE)</f>
        <v>#REF!</v>
      </c>
      <c r="D61" s="29" t="e">
        <f>VLOOKUP($E61,#REF!,5,FALSE)</f>
        <v>#REF!</v>
      </c>
      <c r="E61" s="134"/>
      <c r="F61" s="134"/>
      <c r="G61" s="134"/>
      <c r="H61" s="134"/>
      <c r="I61" s="10" t="e">
        <f>VLOOKUP($E61,#REF!,9,FALSE)</f>
        <v>#REF!</v>
      </c>
    </row>
    <row r="62" spans="1:9">
      <c r="A62" s="134" t="s">
        <v>70</v>
      </c>
      <c r="B62" s="28" t="e">
        <f>VLOOKUP($E62,#REF!,3,FALSE)</f>
        <v>#REF!</v>
      </c>
      <c r="C62" s="10" t="e">
        <f>VLOOKUP($E62,#REF!,4,FALSE)</f>
        <v>#REF!</v>
      </c>
      <c r="D62" s="29" t="e">
        <f>VLOOKUP($E62,#REF!,5,FALSE)</f>
        <v>#REF!</v>
      </c>
      <c r="E62" s="134"/>
      <c r="F62" s="134"/>
      <c r="G62" s="134"/>
      <c r="H62" s="134"/>
      <c r="I62" s="10" t="e">
        <f>VLOOKUP($E62,#REF!,9,FALSE)</f>
        <v>#REF!</v>
      </c>
    </row>
    <row r="63" spans="1:9">
      <c r="A63" s="134" t="s">
        <v>70</v>
      </c>
      <c r="B63" s="28" t="e">
        <f>VLOOKUP($E63,#REF!,3,FALSE)</f>
        <v>#REF!</v>
      </c>
      <c r="C63" s="10" t="e">
        <f>VLOOKUP($E63,#REF!,4,FALSE)</f>
        <v>#REF!</v>
      </c>
      <c r="D63" s="29" t="e">
        <f>VLOOKUP($E63,#REF!,5,FALSE)</f>
        <v>#REF!</v>
      </c>
      <c r="E63" s="134"/>
      <c r="F63" s="134"/>
      <c r="G63" s="134"/>
      <c r="H63" s="134"/>
      <c r="I63" s="10" t="e">
        <f>VLOOKUP($E63,#REF!,9,FALSE)</f>
        <v>#REF!</v>
      </c>
    </row>
    <row r="64" spans="1:9">
      <c r="A64" s="105"/>
      <c r="B64" s="111" t="s">
        <v>39</v>
      </c>
      <c r="C64" s="106"/>
      <c r="D64" s="106"/>
      <c r="E64" s="106"/>
      <c r="F64" s="106"/>
      <c r="G64" s="106"/>
      <c r="H64" s="106"/>
      <c r="I64" s="107"/>
    </row>
    <row r="65" spans="1:11">
      <c r="A65" s="134" t="s">
        <v>28</v>
      </c>
      <c r="B65" s="28" t="e">
        <f>VLOOKUP($E65,#REF!,3,FALSE)</f>
        <v>#REF!</v>
      </c>
      <c r="C65" s="10" t="e">
        <f>VLOOKUP($E65,#REF!,4,FALSE)</f>
        <v>#REF!</v>
      </c>
      <c r="D65" s="29" t="e">
        <f>VLOOKUP($E65,#REF!,5,FALSE)</f>
        <v>#REF!</v>
      </c>
      <c r="E65" s="134"/>
      <c r="F65" s="134"/>
      <c r="G65" s="134"/>
      <c r="H65" s="134"/>
      <c r="I65" s="10" t="e">
        <f>VLOOKUP($E65,#REF!,9,FALSE)</f>
        <v>#REF!</v>
      </c>
    </row>
    <row r="66" spans="1:11">
      <c r="A66" s="134" t="s">
        <v>28</v>
      </c>
      <c r="B66" s="28" t="e">
        <f>VLOOKUP($E66,#REF!,3,FALSE)</f>
        <v>#REF!</v>
      </c>
      <c r="C66" s="10" t="e">
        <f>VLOOKUP($E66,#REF!,4,FALSE)</f>
        <v>#REF!</v>
      </c>
      <c r="D66" s="29" t="e">
        <f>VLOOKUP($E66,#REF!,5,FALSE)</f>
        <v>#REF!</v>
      </c>
      <c r="E66" s="134"/>
      <c r="F66" s="134"/>
      <c r="G66" s="134"/>
      <c r="H66" s="134"/>
      <c r="I66" s="10" t="e">
        <f>VLOOKUP($E66,#REF!,9,FALSE)</f>
        <v>#REF!</v>
      </c>
    </row>
    <row r="67" spans="1:11">
      <c r="A67" s="134" t="s">
        <v>28</v>
      </c>
      <c r="B67" s="28" t="e">
        <f>VLOOKUP($E67,#REF!,3,FALSE)</f>
        <v>#REF!</v>
      </c>
      <c r="C67" s="10" t="e">
        <f>VLOOKUP($E67,#REF!,4,FALSE)</f>
        <v>#REF!</v>
      </c>
      <c r="D67" s="29" t="e">
        <f>VLOOKUP($E67,#REF!,5,FALSE)</f>
        <v>#REF!</v>
      </c>
      <c r="E67" s="134"/>
      <c r="F67" s="134"/>
      <c r="G67" s="134"/>
      <c r="H67" s="134"/>
      <c r="I67" s="10" t="e">
        <f>VLOOKUP($E67,#REF!,9,FALSE)</f>
        <v>#REF!</v>
      </c>
    </row>
    <row r="68" spans="1:11">
      <c r="A68" s="134" t="s">
        <v>28</v>
      </c>
      <c r="B68" s="28" t="e">
        <f>VLOOKUP($E68,#REF!,3,FALSE)</f>
        <v>#REF!</v>
      </c>
      <c r="C68" s="10" t="e">
        <f>VLOOKUP($E68,#REF!,4,FALSE)</f>
        <v>#REF!</v>
      </c>
      <c r="D68" s="29" t="e">
        <f>VLOOKUP($E68,#REF!,5,FALSE)</f>
        <v>#REF!</v>
      </c>
      <c r="E68" s="134"/>
      <c r="F68" s="134"/>
      <c r="G68" s="134"/>
      <c r="H68" s="134"/>
      <c r="I68" s="10" t="e">
        <f>VLOOKUP($E68,#REF!,9,FALSE)</f>
        <v>#REF!</v>
      </c>
      <c r="K68" s="2"/>
    </row>
    <row r="69" spans="1:11">
      <c r="A69" s="134" t="s">
        <v>28</v>
      </c>
      <c r="B69" s="28" t="e">
        <f>VLOOKUP($E69,#REF!,3,FALSE)</f>
        <v>#REF!</v>
      </c>
      <c r="C69" s="10" t="e">
        <f>VLOOKUP($E69,#REF!,4,FALSE)</f>
        <v>#REF!</v>
      </c>
      <c r="D69" s="29" t="e">
        <f>VLOOKUP($E69,#REF!,5,FALSE)</f>
        <v>#REF!</v>
      </c>
      <c r="E69" s="134"/>
      <c r="F69" s="134"/>
      <c r="G69" s="134"/>
      <c r="H69" s="134"/>
      <c r="I69" s="10" t="e">
        <f>VLOOKUP($E69,#REF!,9,FALSE)</f>
        <v>#REF!</v>
      </c>
    </row>
    <row r="70" spans="1:11">
      <c r="A70" s="134" t="s">
        <v>28</v>
      </c>
      <c r="B70" s="28" t="e">
        <f>VLOOKUP($E70,#REF!,3,FALSE)</f>
        <v>#REF!</v>
      </c>
      <c r="C70" s="10" t="e">
        <f>VLOOKUP($E70,#REF!,4,FALSE)</f>
        <v>#REF!</v>
      </c>
      <c r="D70" s="29" t="e">
        <f>VLOOKUP($E70,#REF!,5,FALSE)</f>
        <v>#REF!</v>
      </c>
      <c r="E70" s="134"/>
      <c r="F70" s="134"/>
      <c r="G70" s="134"/>
      <c r="H70" s="134"/>
      <c r="I70" s="10" t="e">
        <f>VLOOKUP($E70,#REF!,9,FALSE)</f>
        <v>#REF!</v>
      </c>
    </row>
    <row r="71" spans="1:11">
      <c r="A71" s="134"/>
      <c r="B71" s="28"/>
      <c r="C71" s="10"/>
      <c r="D71" s="29"/>
      <c r="E71" s="134"/>
      <c r="F71" s="134"/>
      <c r="G71" s="134"/>
      <c r="H71" s="134"/>
      <c r="I71" s="10"/>
    </row>
    <row r="72" spans="1:11">
      <c r="A72" s="134" t="s">
        <v>29</v>
      </c>
      <c r="B72" s="28" t="e">
        <f>VLOOKUP($E72,#REF!,3,FALSE)</f>
        <v>#REF!</v>
      </c>
      <c r="C72" s="10" t="e">
        <f>VLOOKUP($E72,#REF!,4,FALSE)</f>
        <v>#REF!</v>
      </c>
      <c r="D72" s="29" t="e">
        <f>VLOOKUP($E72,#REF!,5,FALSE)</f>
        <v>#REF!</v>
      </c>
      <c r="E72" s="134"/>
      <c r="F72" s="134"/>
      <c r="G72" s="134"/>
      <c r="H72" s="134"/>
      <c r="I72" s="10" t="e">
        <f>VLOOKUP($E72,#REF!,9,FALSE)</f>
        <v>#REF!</v>
      </c>
    </row>
    <row r="73" spans="1:11">
      <c r="A73" s="134" t="s">
        <v>29</v>
      </c>
      <c r="B73" s="28" t="e">
        <f>VLOOKUP($E73,#REF!,3,FALSE)</f>
        <v>#REF!</v>
      </c>
      <c r="C73" s="10" t="e">
        <f>VLOOKUP($E73,#REF!,4,FALSE)</f>
        <v>#REF!</v>
      </c>
      <c r="D73" s="29" t="e">
        <f>VLOOKUP($E73,#REF!,5,FALSE)</f>
        <v>#REF!</v>
      </c>
      <c r="E73" s="134"/>
      <c r="F73" s="134"/>
      <c r="G73" s="134"/>
      <c r="H73" s="134"/>
      <c r="I73" s="10" t="e">
        <f>VLOOKUP($E73,#REF!,9,FALSE)</f>
        <v>#REF!</v>
      </c>
    </row>
    <row r="74" spans="1:11">
      <c r="A74" s="134" t="s">
        <v>29</v>
      </c>
      <c r="B74" s="28" t="e">
        <f>VLOOKUP($E74,#REF!,3,FALSE)</f>
        <v>#REF!</v>
      </c>
      <c r="C74" s="10" t="e">
        <f>VLOOKUP($E74,#REF!,4,FALSE)</f>
        <v>#REF!</v>
      </c>
      <c r="D74" s="29" t="e">
        <f>VLOOKUP($E74,#REF!,5,FALSE)</f>
        <v>#REF!</v>
      </c>
      <c r="E74" s="134"/>
      <c r="F74" s="134"/>
      <c r="G74" s="134"/>
      <c r="H74" s="134"/>
      <c r="I74" s="10" t="e">
        <f>VLOOKUP($E74,#REF!,9,FALSE)</f>
        <v>#REF!</v>
      </c>
    </row>
    <row r="75" spans="1:11">
      <c r="A75" s="134" t="s">
        <v>29</v>
      </c>
      <c r="B75" s="28" t="e">
        <f>VLOOKUP($E75,#REF!,3,FALSE)</f>
        <v>#REF!</v>
      </c>
      <c r="C75" s="10" t="e">
        <f>VLOOKUP($E75,#REF!,4,FALSE)</f>
        <v>#REF!</v>
      </c>
      <c r="D75" s="29" t="e">
        <f>VLOOKUP($E75,#REF!,5,FALSE)</f>
        <v>#REF!</v>
      </c>
      <c r="E75" s="134"/>
      <c r="F75" s="134"/>
      <c r="G75" s="134"/>
      <c r="H75" s="134"/>
      <c r="I75" s="10" t="e">
        <f>VLOOKUP($E75,#REF!,9,FALSE)</f>
        <v>#REF!</v>
      </c>
    </row>
    <row r="76" spans="1:11">
      <c r="A76" s="134" t="s">
        <v>29</v>
      </c>
      <c r="B76" s="28" t="e">
        <f>VLOOKUP($E76,#REF!,3,FALSE)</f>
        <v>#REF!</v>
      </c>
      <c r="C76" s="10" t="e">
        <f>VLOOKUP($E76,#REF!,4,FALSE)</f>
        <v>#REF!</v>
      </c>
      <c r="D76" s="29" t="e">
        <f>VLOOKUP($E76,#REF!,5,FALSE)</f>
        <v>#REF!</v>
      </c>
      <c r="E76" s="134"/>
      <c r="F76" s="134"/>
      <c r="G76" s="134"/>
      <c r="H76" s="134"/>
      <c r="I76" s="10" t="e">
        <f>VLOOKUP($E76,#REF!,9,FALSE)</f>
        <v>#REF!</v>
      </c>
    </row>
    <row r="77" spans="1:11">
      <c r="A77" s="134" t="s">
        <v>29</v>
      </c>
      <c r="B77" s="28" t="e">
        <f>VLOOKUP($E77,#REF!,3,FALSE)</f>
        <v>#REF!</v>
      </c>
      <c r="C77" s="10" t="e">
        <f>VLOOKUP($E77,#REF!,4,FALSE)</f>
        <v>#REF!</v>
      </c>
      <c r="D77" s="29" t="e">
        <f>VLOOKUP($E77,#REF!,5,FALSE)</f>
        <v>#REF!</v>
      </c>
      <c r="E77" s="134"/>
      <c r="F77" s="134"/>
      <c r="G77" s="134"/>
      <c r="H77" s="134"/>
      <c r="I77" s="10" t="e">
        <f>VLOOKUP($E77,#REF!,9,FALSE)</f>
        <v>#REF!</v>
      </c>
    </row>
    <row r="78" spans="1:11">
      <c r="A78" s="134"/>
      <c r="B78" s="28"/>
      <c r="C78" s="10"/>
      <c r="D78" s="29"/>
      <c r="E78" s="134"/>
      <c r="F78" s="134"/>
      <c r="G78" s="134"/>
      <c r="H78" s="134"/>
      <c r="I78" s="10"/>
    </row>
    <row r="79" spans="1:11">
      <c r="A79" s="134" t="s">
        <v>30</v>
      </c>
      <c r="B79" s="28" t="e">
        <f>VLOOKUP($E79,#REF!,3,FALSE)</f>
        <v>#REF!</v>
      </c>
      <c r="C79" s="10" t="e">
        <f>VLOOKUP($E79,#REF!,4,FALSE)</f>
        <v>#REF!</v>
      </c>
      <c r="D79" s="29" t="e">
        <f>VLOOKUP($E79,#REF!,5,FALSE)</f>
        <v>#REF!</v>
      </c>
      <c r="E79" s="134"/>
      <c r="F79" s="134"/>
      <c r="G79" s="134"/>
      <c r="H79" s="134"/>
      <c r="I79" s="10" t="e">
        <f>VLOOKUP($E79,#REF!,9,FALSE)</f>
        <v>#REF!</v>
      </c>
    </row>
    <row r="80" spans="1:11">
      <c r="A80" s="134" t="s">
        <v>30</v>
      </c>
      <c r="B80" s="28" t="e">
        <f>VLOOKUP($E80,#REF!,3,FALSE)</f>
        <v>#REF!</v>
      </c>
      <c r="C80" s="10" t="e">
        <f>VLOOKUP($E80,#REF!,4,FALSE)</f>
        <v>#REF!</v>
      </c>
      <c r="D80" s="29" t="e">
        <f>VLOOKUP($E80,#REF!,5,FALSE)</f>
        <v>#REF!</v>
      </c>
      <c r="E80" s="134"/>
      <c r="F80" s="134"/>
      <c r="G80" s="134"/>
      <c r="H80" s="134"/>
      <c r="I80" s="10" t="e">
        <f>VLOOKUP($E80,#REF!,9,FALSE)</f>
        <v>#REF!</v>
      </c>
    </row>
    <row r="81" spans="1:9">
      <c r="A81" s="134" t="s">
        <v>30</v>
      </c>
      <c r="B81" s="28" t="e">
        <f>VLOOKUP($E81,#REF!,3,FALSE)</f>
        <v>#REF!</v>
      </c>
      <c r="C81" s="10" t="e">
        <f>VLOOKUP($E81,#REF!,4,FALSE)</f>
        <v>#REF!</v>
      </c>
      <c r="D81" s="29" t="e">
        <f>VLOOKUP($E81,#REF!,5,FALSE)</f>
        <v>#REF!</v>
      </c>
      <c r="E81" s="134"/>
      <c r="F81" s="134"/>
      <c r="G81" s="134"/>
      <c r="H81" s="134"/>
      <c r="I81" s="10" t="e">
        <f>VLOOKUP($E81,#REF!,9,FALSE)</f>
        <v>#REF!</v>
      </c>
    </row>
    <row r="82" spans="1:9">
      <c r="A82" s="134" t="s">
        <v>30</v>
      </c>
      <c r="B82" s="28" t="e">
        <f>VLOOKUP($E82,#REF!,3,FALSE)</f>
        <v>#REF!</v>
      </c>
      <c r="C82" s="10" t="e">
        <f>VLOOKUP($E82,#REF!,4,FALSE)</f>
        <v>#REF!</v>
      </c>
      <c r="D82" s="29" t="e">
        <f>VLOOKUP($E82,#REF!,5,FALSE)</f>
        <v>#REF!</v>
      </c>
      <c r="E82" s="134"/>
      <c r="F82" s="134"/>
      <c r="G82" s="134"/>
      <c r="H82" s="134"/>
      <c r="I82" s="10" t="e">
        <f>VLOOKUP($E82,#REF!,9,FALSE)</f>
        <v>#REF!</v>
      </c>
    </row>
    <row r="83" spans="1:9">
      <c r="A83" s="134" t="s">
        <v>30</v>
      </c>
      <c r="B83" s="28" t="e">
        <f>VLOOKUP($E83,#REF!,3,FALSE)</f>
        <v>#REF!</v>
      </c>
      <c r="C83" s="10" t="e">
        <f>VLOOKUP($E83,#REF!,4,FALSE)</f>
        <v>#REF!</v>
      </c>
      <c r="D83" s="29" t="e">
        <f>VLOOKUP($E83,#REF!,5,FALSE)</f>
        <v>#REF!</v>
      </c>
      <c r="E83" s="134"/>
      <c r="F83" s="134"/>
      <c r="G83" s="134"/>
      <c r="H83" s="134"/>
      <c r="I83" s="10" t="e">
        <f>VLOOKUP($E83,#REF!,9,FALSE)</f>
        <v>#REF!</v>
      </c>
    </row>
    <row r="84" spans="1:9">
      <c r="A84" s="134" t="s">
        <v>30</v>
      </c>
      <c r="B84" s="28" t="e">
        <f>VLOOKUP($E84,#REF!,3,FALSE)</f>
        <v>#REF!</v>
      </c>
      <c r="C84" s="10" t="e">
        <f>VLOOKUP($E84,#REF!,4,FALSE)</f>
        <v>#REF!</v>
      </c>
      <c r="D84" s="29" t="e">
        <f>VLOOKUP($E84,#REF!,5,FALSE)</f>
        <v>#REF!</v>
      </c>
      <c r="E84" s="134"/>
      <c r="F84" s="134"/>
      <c r="G84" s="134"/>
      <c r="H84" s="134"/>
      <c r="I84" s="10" t="e">
        <f>VLOOKUP($E84,#REF!,9,FALSE)</f>
        <v>#REF!</v>
      </c>
    </row>
    <row r="85" spans="1:9">
      <c r="A85" s="134"/>
      <c r="B85" s="28"/>
      <c r="C85" s="10"/>
      <c r="D85" s="29"/>
      <c r="E85" s="134"/>
      <c r="F85" s="134"/>
      <c r="G85" s="134"/>
      <c r="H85" s="134"/>
      <c r="I85" s="10"/>
    </row>
    <row r="86" spans="1:9">
      <c r="A86" s="134" t="s">
        <v>34</v>
      </c>
      <c r="B86" s="28" t="e">
        <f>VLOOKUP($E86,#REF!,3,FALSE)</f>
        <v>#REF!</v>
      </c>
      <c r="C86" s="10" t="e">
        <f>VLOOKUP($E86,#REF!,4,FALSE)</f>
        <v>#REF!</v>
      </c>
      <c r="D86" s="29" t="e">
        <f>VLOOKUP($E86,#REF!,5,FALSE)</f>
        <v>#REF!</v>
      </c>
      <c r="E86" s="134"/>
      <c r="F86" s="134"/>
      <c r="G86" s="134"/>
      <c r="H86" s="134"/>
      <c r="I86" s="10" t="e">
        <f>VLOOKUP($E86,#REF!,9,FALSE)</f>
        <v>#REF!</v>
      </c>
    </row>
    <row r="87" spans="1:9">
      <c r="A87" s="134" t="s">
        <v>34</v>
      </c>
      <c r="B87" s="28" t="e">
        <f>VLOOKUP($E87,#REF!,3,FALSE)</f>
        <v>#REF!</v>
      </c>
      <c r="C87" s="10" t="e">
        <f>VLOOKUP($E87,#REF!,4,FALSE)</f>
        <v>#REF!</v>
      </c>
      <c r="D87" s="29" t="e">
        <f>VLOOKUP($E87,#REF!,5,FALSE)</f>
        <v>#REF!</v>
      </c>
      <c r="E87" s="134"/>
      <c r="F87" s="134"/>
      <c r="G87" s="134"/>
      <c r="H87" s="134"/>
      <c r="I87" s="10" t="e">
        <f>VLOOKUP($E87,#REF!,9,FALSE)</f>
        <v>#REF!</v>
      </c>
    </row>
    <row r="88" spans="1:9">
      <c r="A88" s="134" t="s">
        <v>34</v>
      </c>
      <c r="B88" s="28" t="e">
        <f>VLOOKUP($E88,#REF!,3,FALSE)</f>
        <v>#REF!</v>
      </c>
      <c r="C88" s="10" t="e">
        <f>VLOOKUP($E88,#REF!,4,FALSE)</f>
        <v>#REF!</v>
      </c>
      <c r="D88" s="29" t="e">
        <f>VLOOKUP($E88,#REF!,5,FALSE)</f>
        <v>#REF!</v>
      </c>
      <c r="E88" s="134"/>
      <c r="F88" s="134"/>
      <c r="G88" s="134"/>
      <c r="H88" s="134"/>
      <c r="I88" s="10" t="e">
        <f>VLOOKUP($E88,#REF!,9,FALSE)</f>
        <v>#REF!</v>
      </c>
    </row>
    <row r="89" spans="1:9">
      <c r="A89" s="134" t="s">
        <v>34</v>
      </c>
      <c r="B89" s="28" t="e">
        <f>VLOOKUP($E89,#REF!,3,FALSE)</f>
        <v>#REF!</v>
      </c>
      <c r="C89" s="10" t="e">
        <f>VLOOKUP($E89,#REF!,4,FALSE)</f>
        <v>#REF!</v>
      </c>
      <c r="D89" s="29" t="e">
        <f>VLOOKUP($E89,#REF!,5,FALSE)</f>
        <v>#REF!</v>
      </c>
      <c r="E89" s="134"/>
      <c r="F89" s="134"/>
      <c r="G89" s="134"/>
      <c r="H89" s="134"/>
      <c r="I89" s="10" t="e">
        <f>VLOOKUP($E89,#REF!,9,FALSE)</f>
        <v>#REF!</v>
      </c>
    </row>
    <row r="90" spans="1:9">
      <c r="A90" s="134" t="s">
        <v>34</v>
      </c>
      <c r="B90" s="28" t="e">
        <f>VLOOKUP($E90,#REF!,3,FALSE)</f>
        <v>#REF!</v>
      </c>
      <c r="C90" s="10" t="e">
        <f>VLOOKUP($E90,#REF!,4,FALSE)</f>
        <v>#REF!</v>
      </c>
      <c r="D90" s="29" t="e">
        <f>VLOOKUP($E90,#REF!,5,FALSE)</f>
        <v>#REF!</v>
      </c>
      <c r="E90" s="134"/>
      <c r="F90" s="134"/>
      <c r="G90" s="134"/>
      <c r="H90" s="134"/>
      <c r="I90" s="10" t="e">
        <f>VLOOKUP($E90,#REF!,9,FALSE)</f>
        <v>#REF!</v>
      </c>
    </row>
    <row r="91" spans="1:9">
      <c r="A91" s="134" t="s">
        <v>34</v>
      </c>
      <c r="B91" s="28" t="e">
        <f>VLOOKUP($E91,#REF!,3,FALSE)</f>
        <v>#REF!</v>
      </c>
      <c r="C91" s="10" t="e">
        <f>VLOOKUP($E91,#REF!,4,FALSE)</f>
        <v>#REF!</v>
      </c>
      <c r="D91" s="29" t="e">
        <f>VLOOKUP($E91,#REF!,5,FALSE)</f>
        <v>#REF!</v>
      </c>
      <c r="E91" s="134"/>
      <c r="F91" s="134"/>
      <c r="G91" s="134"/>
      <c r="H91" s="134"/>
      <c r="I91" s="10" t="e">
        <f>VLOOKUP($E91,#REF!,9,FALSE)</f>
        <v>#REF!</v>
      </c>
    </row>
    <row r="92" spans="1:9">
      <c r="A92" s="134"/>
      <c r="B92" s="28"/>
      <c r="C92" s="10"/>
      <c r="D92" s="29"/>
      <c r="E92" s="134"/>
      <c r="F92" s="134"/>
      <c r="G92" s="134"/>
      <c r="H92" s="134"/>
      <c r="I92" s="10"/>
    </row>
    <row r="93" spans="1:9">
      <c r="A93" s="134" t="s">
        <v>35</v>
      </c>
      <c r="B93" s="28" t="e">
        <f>VLOOKUP($E93,#REF!,3,FALSE)</f>
        <v>#REF!</v>
      </c>
      <c r="C93" s="10" t="e">
        <f>VLOOKUP($E93,#REF!,4,FALSE)</f>
        <v>#REF!</v>
      </c>
      <c r="D93" s="29" t="e">
        <f>VLOOKUP($E93,#REF!,5,FALSE)</f>
        <v>#REF!</v>
      </c>
      <c r="E93" s="134"/>
      <c r="F93" s="134"/>
      <c r="G93" s="134"/>
      <c r="H93" s="134"/>
      <c r="I93" s="10" t="e">
        <f>VLOOKUP($E93,#REF!,9,FALSE)</f>
        <v>#REF!</v>
      </c>
    </row>
    <row r="94" spans="1:9">
      <c r="A94" s="134" t="s">
        <v>35</v>
      </c>
      <c r="B94" s="28" t="e">
        <f>VLOOKUP($E94,#REF!,3,FALSE)</f>
        <v>#REF!</v>
      </c>
      <c r="C94" s="10" t="e">
        <f>VLOOKUP($E94,#REF!,4,FALSE)</f>
        <v>#REF!</v>
      </c>
      <c r="D94" s="29" t="e">
        <f>VLOOKUP($E94,#REF!,5,FALSE)</f>
        <v>#REF!</v>
      </c>
      <c r="E94" s="134"/>
      <c r="F94" s="134"/>
      <c r="G94" s="134"/>
      <c r="H94" s="134"/>
      <c r="I94" s="10" t="e">
        <f>VLOOKUP($E94,#REF!,9,FALSE)</f>
        <v>#REF!</v>
      </c>
    </row>
    <row r="95" spans="1:9">
      <c r="A95" s="134" t="s">
        <v>35</v>
      </c>
      <c r="B95" s="28" t="e">
        <f>VLOOKUP($E95,#REF!,3,FALSE)</f>
        <v>#REF!</v>
      </c>
      <c r="C95" s="10" t="e">
        <f>VLOOKUP($E95,#REF!,4,FALSE)</f>
        <v>#REF!</v>
      </c>
      <c r="D95" s="29" t="e">
        <f>VLOOKUP($E95,#REF!,5,FALSE)</f>
        <v>#REF!</v>
      </c>
      <c r="E95" s="134"/>
      <c r="F95" s="134"/>
      <c r="G95" s="134"/>
      <c r="H95" s="134"/>
      <c r="I95" s="10" t="e">
        <f>VLOOKUP($E95,#REF!,9,FALSE)</f>
        <v>#REF!</v>
      </c>
    </row>
    <row r="96" spans="1:9">
      <c r="A96" s="134" t="s">
        <v>35</v>
      </c>
      <c r="B96" s="28" t="e">
        <f>VLOOKUP($E96,#REF!,3,FALSE)</f>
        <v>#REF!</v>
      </c>
      <c r="C96" s="10" t="e">
        <f>VLOOKUP($E96,#REF!,4,FALSE)</f>
        <v>#REF!</v>
      </c>
      <c r="D96" s="29" t="e">
        <f>VLOOKUP($E96,#REF!,5,FALSE)</f>
        <v>#REF!</v>
      </c>
      <c r="E96" s="134"/>
      <c r="F96" s="134"/>
      <c r="G96" s="134"/>
      <c r="H96" s="134"/>
      <c r="I96" s="10" t="e">
        <f>VLOOKUP($E96,#REF!,9,FALSE)</f>
        <v>#REF!</v>
      </c>
    </row>
    <row r="97" spans="1:9">
      <c r="A97" s="134" t="s">
        <v>35</v>
      </c>
      <c r="B97" s="28" t="e">
        <f>VLOOKUP($E97,#REF!,3,FALSE)</f>
        <v>#REF!</v>
      </c>
      <c r="C97" s="10" t="e">
        <f>VLOOKUP($E97,#REF!,4,FALSE)</f>
        <v>#REF!</v>
      </c>
      <c r="D97" s="29" t="e">
        <f>VLOOKUP($E97,#REF!,5,FALSE)</f>
        <v>#REF!</v>
      </c>
      <c r="E97" s="134"/>
      <c r="F97" s="134"/>
      <c r="G97" s="134"/>
      <c r="H97" s="134"/>
      <c r="I97" s="10" t="e">
        <f>VLOOKUP($E97,#REF!,9,FALSE)</f>
        <v>#REF!</v>
      </c>
    </row>
    <row r="98" spans="1:9">
      <c r="A98" s="134" t="s">
        <v>35</v>
      </c>
      <c r="B98" s="28" t="e">
        <f>VLOOKUP($E98,#REF!,3,FALSE)</f>
        <v>#REF!</v>
      </c>
      <c r="C98" s="10" t="e">
        <f>VLOOKUP($E98,#REF!,4,FALSE)</f>
        <v>#REF!</v>
      </c>
      <c r="D98" s="29" t="e">
        <f>VLOOKUP($E98,#REF!,5,FALSE)</f>
        <v>#REF!</v>
      </c>
      <c r="E98" s="134"/>
      <c r="F98" s="134"/>
      <c r="G98" s="134"/>
      <c r="H98" s="134"/>
      <c r="I98" s="10" t="e">
        <f>VLOOKUP($E98,#REF!,9,FALSE)</f>
        <v>#REF!</v>
      </c>
    </row>
    <row r="99" spans="1:9">
      <c r="A99" s="134"/>
      <c r="B99" s="28"/>
      <c r="C99" s="10"/>
      <c r="D99" s="29"/>
      <c r="E99" s="134"/>
      <c r="F99" s="134"/>
      <c r="G99" s="134"/>
      <c r="H99" s="134"/>
      <c r="I99" s="10"/>
    </row>
    <row r="100" spans="1:9">
      <c r="A100" s="134" t="s">
        <v>36</v>
      </c>
      <c r="B100" s="28" t="e">
        <f>VLOOKUP($E100,#REF!,3,FALSE)</f>
        <v>#REF!</v>
      </c>
      <c r="C100" s="10" t="e">
        <f>VLOOKUP($E100,#REF!,4,FALSE)</f>
        <v>#REF!</v>
      </c>
      <c r="D100" s="29" t="e">
        <f>VLOOKUP($E100,#REF!,5,FALSE)</f>
        <v>#REF!</v>
      </c>
      <c r="E100" s="134"/>
      <c r="F100" s="134"/>
      <c r="G100" s="134"/>
      <c r="H100" s="134"/>
      <c r="I100" s="10" t="e">
        <f>VLOOKUP($E100,#REF!,9,FALSE)</f>
        <v>#REF!</v>
      </c>
    </row>
    <row r="101" spans="1:9">
      <c r="A101" s="134" t="s">
        <v>36</v>
      </c>
      <c r="B101" s="28" t="e">
        <f>VLOOKUP($E101,#REF!,3,FALSE)</f>
        <v>#REF!</v>
      </c>
      <c r="C101" s="10" t="e">
        <f>VLOOKUP($E101,#REF!,4,FALSE)</f>
        <v>#REF!</v>
      </c>
      <c r="D101" s="29" t="e">
        <f>VLOOKUP($E101,#REF!,5,FALSE)</f>
        <v>#REF!</v>
      </c>
      <c r="E101" s="134"/>
      <c r="F101" s="134"/>
      <c r="G101" s="134"/>
      <c r="H101" s="134"/>
      <c r="I101" s="10" t="e">
        <f>VLOOKUP($E101,#REF!,9,FALSE)</f>
        <v>#REF!</v>
      </c>
    </row>
    <row r="102" spans="1:9">
      <c r="A102" s="134" t="s">
        <v>36</v>
      </c>
      <c r="B102" s="28" t="e">
        <f>VLOOKUP($E102,#REF!,3,FALSE)</f>
        <v>#REF!</v>
      </c>
      <c r="C102" s="10" t="e">
        <f>VLOOKUP($E102,#REF!,4,FALSE)</f>
        <v>#REF!</v>
      </c>
      <c r="D102" s="29" t="e">
        <f>VLOOKUP($E102,#REF!,5,FALSE)</f>
        <v>#REF!</v>
      </c>
      <c r="E102" s="134"/>
      <c r="F102" s="134"/>
      <c r="G102" s="134"/>
      <c r="H102" s="134"/>
      <c r="I102" s="10" t="e">
        <f>VLOOKUP($E102,#REF!,9,FALSE)</f>
        <v>#REF!</v>
      </c>
    </row>
    <row r="103" spans="1:9">
      <c r="A103" s="134" t="s">
        <v>36</v>
      </c>
      <c r="B103" s="28" t="e">
        <f>VLOOKUP($E103,#REF!,3,FALSE)</f>
        <v>#REF!</v>
      </c>
      <c r="C103" s="10" t="e">
        <f>VLOOKUP($E103,#REF!,4,FALSE)</f>
        <v>#REF!</v>
      </c>
      <c r="D103" s="29" t="e">
        <f>VLOOKUP($E103,#REF!,5,FALSE)</f>
        <v>#REF!</v>
      </c>
      <c r="E103" s="134"/>
      <c r="F103" s="134"/>
      <c r="G103" s="134"/>
      <c r="H103" s="134"/>
      <c r="I103" s="10" t="e">
        <f>VLOOKUP($E103,#REF!,9,FALSE)</f>
        <v>#REF!</v>
      </c>
    </row>
    <row r="104" spans="1:9">
      <c r="A104" s="134" t="s">
        <v>36</v>
      </c>
      <c r="B104" s="28" t="e">
        <f>VLOOKUP($E104,#REF!,3,FALSE)</f>
        <v>#REF!</v>
      </c>
      <c r="C104" s="10" t="e">
        <f>VLOOKUP($E104,#REF!,4,FALSE)</f>
        <v>#REF!</v>
      </c>
      <c r="D104" s="29" t="e">
        <f>VLOOKUP($E104,#REF!,5,FALSE)</f>
        <v>#REF!</v>
      </c>
      <c r="E104" s="134"/>
      <c r="F104" s="134"/>
      <c r="G104" s="134"/>
      <c r="H104" s="134"/>
      <c r="I104" s="10" t="e">
        <f>VLOOKUP($E104,#REF!,9,FALSE)</f>
        <v>#REF!</v>
      </c>
    </row>
    <row r="105" spans="1:9">
      <c r="A105" s="134" t="s">
        <v>36</v>
      </c>
      <c r="B105" s="28" t="e">
        <f>VLOOKUP($E105,#REF!,3,FALSE)</f>
        <v>#REF!</v>
      </c>
      <c r="C105" s="10" t="e">
        <f>VLOOKUP($E105,#REF!,4,FALSE)</f>
        <v>#REF!</v>
      </c>
      <c r="D105" s="29" t="e">
        <f>VLOOKUP($E105,#REF!,5,FALSE)</f>
        <v>#REF!</v>
      </c>
      <c r="E105" s="134"/>
      <c r="F105" s="134"/>
      <c r="G105" s="134"/>
      <c r="H105" s="134"/>
      <c r="I105" s="10" t="e">
        <f>VLOOKUP($E105,#REF!,9,FALSE)</f>
        <v>#REF!</v>
      </c>
    </row>
    <row r="106" spans="1:9">
      <c r="A106" s="134"/>
      <c r="B106" s="28"/>
      <c r="C106" s="10"/>
      <c r="D106" s="29"/>
      <c r="E106" s="134"/>
      <c r="F106" s="134"/>
      <c r="G106" s="134"/>
      <c r="H106" s="134"/>
      <c r="I106" s="10"/>
    </row>
    <row r="107" spans="1:9">
      <c r="A107" s="134" t="s">
        <v>37</v>
      </c>
      <c r="B107" s="28" t="e">
        <f>VLOOKUP($E107,#REF!,3,FALSE)</f>
        <v>#REF!</v>
      </c>
      <c r="C107" s="10" t="e">
        <f>VLOOKUP($E107,#REF!,4,FALSE)</f>
        <v>#REF!</v>
      </c>
      <c r="D107" s="29" t="e">
        <f>VLOOKUP($E107,#REF!,5,FALSE)</f>
        <v>#REF!</v>
      </c>
      <c r="E107" s="134"/>
      <c r="F107" s="134"/>
      <c r="G107" s="134"/>
      <c r="H107" s="134"/>
      <c r="I107" s="10" t="e">
        <f>VLOOKUP($E107,#REF!,9,FALSE)</f>
        <v>#REF!</v>
      </c>
    </row>
    <row r="108" spans="1:9">
      <c r="A108" s="134" t="s">
        <v>37</v>
      </c>
      <c r="B108" s="28" t="e">
        <f>VLOOKUP($E108,#REF!,3,FALSE)</f>
        <v>#REF!</v>
      </c>
      <c r="C108" s="10" t="e">
        <f>VLOOKUP($E108,#REF!,4,FALSE)</f>
        <v>#REF!</v>
      </c>
      <c r="D108" s="29" t="e">
        <f>VLOOKUP($E108,#REF!,5,FALSE)</f>
        <v>#REF!</v>
      </c>
      <c r="E108" s="134"/>
      <c r="F108" s="134"/>
      <c r="G108" s="134"/>
      <c r="H108" s="134"/>
      <c r="I108" s="10" t="e">
        <f>VLOOKUP($E108,#REF!,9,FALSE)</f>
        <v>#REF!</v>
      </c>
    </row>
    <row r="109" spans="1:9">
      <c r="A109" s="134" t="s">
        <v>37</v>
      </c>
      <c r="B109" s="28" t="e">
        <f>VLOOKUP($E109,#REF!,3,FALSE)</f>
        <v>#REF!</v>
      </c>
      <c r="C109" s="10" t="e">
        <f>VLOOKUP($E109,#REF!,4,FALSE)</f>
        <v>#REF!</v>
      </c>
      <c r="D109" s="29" t="e">
        <f>VLOOKUP($E109,#REF!,5,FALSE)</f>
        <v>#REF!</v>
      </c>
      <c r="E109" s="134"/>
      <c r="F109" s="134"/>
      <c r="G109" s="134"/>
      <c r="H109" s="134"/>
      <c r="I109" s="10" t="e">
        <f>VLOOKUP($E109,#REF!,9,FALSE)</f>
        <v>#REF!</v>
      </c>
    </row>
    <row r="110" spans="1:9">
      <c r="A110" s="134" t="s">
        <v>37</v>
      </c>
      <c r="B110" s="28" t="e">
        <f>VLOOKUP($E110,#REF!,3,FALSE)</f>
        <v>#REF!</v>
      </c>
      <c r="C110" s="10" t="e">
        <f>VLOOKUP($E110,#REF!,4,FALSE)</f>
        <v>#REF!</v>
      </c>
      <c r="D110" s="29" t="e">
        <f>VLOOKUP($E110,#REF!,5,FALSE)</f>
        <v>#REF!</v>
      </c>
      <c r="E110" s="134"/>
      <c r="F110" s="134"/>
      <c r="G110" s="134"/>
      <c r="H110" s="134"/>
      <c r="I110" s="10" t="e">
        <f>VLOOKUP($E110,#REF!,9,FALSE)</f>
        <v>#REF!</v>
      </c>
    </row>
    <row r="111" spans="1:9">
      <c r="A111" s="134" t="s">
        <v>37</v>
      </c>
      <c r="B111" s="28" t="e">
        <f>VLOOKUP($E111,#REF!,3,FALSE)</f>
        <v>#REF!</v>
      </c>
      <c r="C111" s="10" t="e">
        <f>VLOOKUP($E111,#REF!,4,FALSE)</f>
        <v>#REF!</v>
      </c>
      <c r="D111" s="29" t="e">
        <f>VLOOKUP($E111,#REF!,5,FALSE)</f>
        <v>#REF!</v>
      </c>
      <c r="E111" s="134"/>
      <c r="F111" s="134"/>
      <c r="G111" s="134"/>
      <c r="H111" s="134"/>
      <c r="I111" s="10" t="e">
        <f>VLOOKUP($E111,#REF!,9,FALSE)</f>
        <v>#REF!</v>
      </c>
    </row>
    <row r="112" spans="1:9">
      <c r="A112" s="134" t="s">
        <v>37</v>
      </c>
      <c r="B112" s="28" t="e">
        <f>VLOOKUP($E112,#REF!,3,FALSE)</f>
        <v>#REF!</v>
      </c>
      <c r="C112" s="10" t="e">
        <f>VLOOKUP($E112,#REF!,4,FALSE)</f>
        <v>#REF!</v>
      </c>
      <c r="D112" s="29" t="e">
        <f>VLOOKUP($E112,#REF!,5,FALSE)</f>
        <v>#REF!</v>
      </c>
      <c r="E112" s="134"/>
      <c r="F112" s="134"/>
      <c r="G112" s="134"/>
      <c r="H112" s="134"/>
      <c r="I112" s="10" t="e">
        <f>VLOOKUP($E112,#REF!,9,FALSE)</f>
        <v>#REF!</v>
      </c>
    </row>
    <row r="113" spans="1:10">
      <c r="A113" s="134"/>
      <c r="B113" s="28"/>
      <c r="C113" s="10"/>
      <c r="D113" s="29"/>
      <c r="E113" s="134"/>
      <c r="F113" s="134"/>
      <c r="G113" s="134"/>
      <c r="H113" s="134"/>
      <c r="I113" s="10"/>
    </row>
    <row r="114" spans="1:10">
      <c r="A114" s="134" t="s">
        <v>70</v>
      </c>
      <c r="B114" s="28" t="e">
        <f>VLOOKUP($E114,#REF!,3,FALSE)</f>
        <v>#REF!</v>
      </c>
      <c r="C114" s="10" t="e">
        <f>VLOOKUP($E114,#REF!,4,FALSE)</f>
        <v>#REF!</v>
      </c>
      <c r="D114" s="29" t="e">
        <f>VLOOKUP($E114,#REF!,5,FALSE)</f>
        <v>#REF!</v>
      </c>
      <c r="E114" s="134"/>
      <c r="F114" s="134"/>
      <c r="G114" s="134"/>
      <c r="H114" s="134"/>
      <c r="I114" s="10" t="e">
        <f>VLOOKUP($E114,#REF!,9,FALSE)</f>
        <v>#REF!</v>
      </c>
    </row>
    <row r="115" spans="1:10">
      <c r="A115" s="134" t="s">
        <v>70</v>
      </c>
      <c r="B115" s="28" t="e">
        <f>VLOOKUP($E115,#REF!,3,FALSE)</f>
        <v>#REF!</v>
      </c>
      <c r="C115" s="10" t="e">
        <f>VLOOKUP($E115,#REF!,4,FALSE)</f>
        <v>#REF!</v>
      </c>
      <c r="D115" s="29" t="e">
        <f>VLOOKUP($E115,#REF!,5,FALSE)</f>
        <v>#REF!</v>
      </c>
      <c r="E115" s="134"/>
      <c r="F115" s="134"/>
      <c r="G115" s="134"/>
      <c r="H115" s="134"/>
      <c r="I115" s="10" t="e">
        <f>VLOOKUP($E115,#REF!,9,FALSE)</f>
        <v>#REF!</v>
      </c>
    </row>
    <row r="116" spans="1:10">
      <c r="A116" s="134" t="s">
        <v>70</v>
      </c>
      <c r="B116" s="28" t="e">
        <f>VLOOKUP($E116,#REF!,3,FALSE)</f>
        <v>#REF!</v>
      </c>
      <c r="C116" s="10" t="e">
        <f>VLOOKUP($E116,#REF!,4,FALSE)</f>
        <v>#REF!</v>
      </c>
      <c r="D116" s="29" t="e">
        <f>VLOOKUP($E116,#REF!,5,FALSE)</f>
        <v>#REF!</v>
      </c>
      <c r="E116" s="134"/>
      <c r="F116" s="134"/>
      <c r="G116" s="134"/>
      <c r="H116" s="134"/>
      <c r="I116" s="10" t="e">
        <f>VLOOKUP($E116,#REF!,9,FALSE)</f>
        <v>#REF!</v>
      </c>
    </row>
    <row r="117" spans="1:10">
      <c r="A117" s="134" t="s">
        <v>70</v>
      </c>
      <c r="B117" s="28" t="e">
        <f>VLOOKUP($E117,#REF!,3,FALSE)</f>
        <v>#REF!</v>
      </c>
      <c r="C117" s="10" t="e">
        <f>VLOOKUP($E117,#REF!,4,FALSE)</f>
        <v>#REF!</v>
      </c>
      <c r="D117" s="29" t="e">
        <f>VLOOKUP($E117,#REF!,5,FALSE)</f>
        <v>#REF!</v>
      </c>
      <c r="E117" s="134"/>
      <c r="F117" s="134"/>
      <c r="G117" s="134"/>
      <c r="H117" s="134"/>
      <c r="I117" s="10" t="e">
        <f>VLOOKUP($E117,#REF!,9,FALSE)</f>
        <v>#REF!</v>
      </c>
    </row>
    <row r="118" spans="1:10">
      <c r="A118" s="134" t="s">
        <v>70</v>
      </c>
      <c r="B118" s="28" t="e">
        <f>VLOOKUP($E118,#REF!,3,FALSE)</f>
        <v>#REF!</v>
      </c>
      <c r="C118" s="10" t="e">
        <f>VLOOKUP($E118,#REF!,4,FALSE)</f>
        <v>#REF!</v>
      </c>
      <c r="D118" s="29" t="e">
        <f>VLOOKUP($E118,#REF!,5,FALSE)</f>
        <v>#REF!</v>
      </c>
      <c r="E118" s="134"/>
      <c r="F118" s="134"/>
      <c r="G118" s="134"/>
      <c r="H118" s="134"/>
      <c r="I118" s="10" t="e">
        <f>VLOOKUP($E118,#REF!,9,FALSE)</f>
        <v>#REF!</v>
      </c>
    </row>
    <row r="119" spans="1:10">
      <c r="A119" s="134" t="s">
        <v>70</v>
      </c>
      <c r="B119" s="28" t="e">
        <f>VLOOKUP($E119,#REF!,3,FALSE)</f>
        <v>#REF!</v>
      </c>
      <c r="C119" s="10" t="e">
        <f>VLOOKUP($E119,#REF!,4,FALSE)</f>
        <v>#REF!</v>
      </c>
      <c r="D119" s="29" t="e">
        <f>VLOOKUP($E119,#REF!,5,FALSE)</f>
        <v>#REF!</v>
      </c>
      <c r="E119" s="134"/>
      <c r="F119" s="134"/>
      <c r="G119" s="134"/>
      <c r="H119" s="134"/>
      <c r="I119" s="10" t="e">
        <f>VLOOKUP($E119,#REF!,9,FALSE)</f>
        <v>#REF!</v>
      </c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 ht="15.75">
      <c r="A123" s="132" t="s">
        <v>58</v>
      </c>
      <c r="B123" s="1"/>
      <c r="C123" s="16"/>
      <c r="D123" s="16"/>
      <c r="E123" s="16"/>
      <c r="F123" s="16"/>
      <c r="G123" s="16"/>
      <c r="H123" s="16"/>
      <c r="I123" s="16"/>
      <c r="J123" s="16"/>
    </row>
    <row r="124" spans="1:10" ht="15.75">
      <c r="A124" s="132" t="s">
        <v>50</v>
      </c>
      <c r="C124" s="16"/>
      <c r="D124" s="16"/>
      <c r="E124" s="16"/>
      <c r="F124" s="16"/>
      <c r="G124" s="16"/>
      <c r="H124" s="16"/>
      <c r="I124" s="16"/>
      <c r="J124" s="16"/>
    </row>
    <row r="125" spans="1:10" ht="15.75">
      <c r="A125" s="132" t="s">
        <v>52</v>
      </c>
      <c r="B125" s="132"/>
      <c r="C125" s="16"/>
      <c r="D125" s="16"/>
      <c r="E125" s="16"/>
      <c r="F125" s="16"/>
      <c r="G125" s="16"/>
      <c r="H125" s="16"/>
      <c r="I125" s="16"/>
      <c r="J125" s="16"/>
    </row>
    <row r="126" spans="1:10" ht="15.75">
      <c r="A126" s="242" t="s">
        <v>51</v>
      </c>
      <c r="B126" s="242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</sheetData>
  <mergeCells count="7">
    <mergeCell ref="A126:B126"/>
    <mergeCell ref="A1:I1"/>
    <mergeCell ref="A2:I2"/>
    <mergeCell ref="A3:I3"/>
    <mergeCell ref="A4:B4"/>
    <mergeCell ref="E4:J4"/>
    <mergeCell ref="A5:B5"/>
  </mergeCells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>
    <tabColor indexed="34"/>
  </sheetPr>
  <dimension ref="A1:M88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6.28515625" style="11" customWidth="1"/>
    <col min="3" max="3" width="11.42578125" style="11" customWidth="1"/>
    <col min="4" max="4" width="25.85546875" style="11" bestFit="1" customWidth="1"/>
    <col min="5" max="5" width="7.7109375" style="11" customWidth="1"/>
    <col min="6" max="6" width="6.85546875" style="11" customWidth="1"/>
    <col min="7" max="7" width="32.85546875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94"/>
      <c r="K1" s="94"/>
      <c r="L1" s="94"/>
      <c r="M1" s="94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95"/>
      <c r="K2" s="94"/>
      <c r="L2" s="94"/>
      <c r="M2" s="94"/>
    </row>
    <row r="3" spans="1:13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95"/>
      <c r="K3" s="94"/>
      <c r="L3" s="94"/>
      <c r="M3" s="94"/>
    </row>
    <row r="4" spans="1:13">
      <c r="A4" s="240" t="s">
        <v>301</v>
      </c>
      <c r="B4" s="240"/>
      <c r="C4" s="8" t="s">
        <v>31</v>
      </c>
      <c r="D4" s="2" t="s">
        <v>157</v>
      </c>
      <c r="H4" s="8"/>
      <c r="I4" s="12"/>
      <c r="J4" s="8"/>
    </row>
    <row r="5" spans="1:13">
      <c r="A5" s="240" t="s">
        <v>98</v>
      </c>
      <c r="B5" s="240"/>
      <c r="C5" s="8" t="s">
        <v>32</v>
      </c>
      <c r="D5" s="2" t="s">
        <v>157</v>
      </c>
      <c r="H5" s="91" t="e">
        <f>d_1</f>
        <v>#REF!</v>
      </c>
      <c r="I5" s="12"/>
      <c r="J5" s="8"/>
    </row>
    <row r="6" spans="1:13" ht="12.75" customHeight="1">
      <c r="A6" s="91" t="e">
        <f>d_4</f>
        <v>#REF!</v>
      </c>
      <c r="C6" s="8" t="s">
        <v>33</v>
      </c>
      <c r="D6" s="2" t="s">
        <v>158</v>
      </c>
      <c r="E6" s="115"/>
      <c r="F6" s="125" t="e">
        <f>d_5</f>
        <v>#REF!</v>
      </c>
      <c r="G6" s="115"/>
      <c r="H6" s="115"/>
      <c r="I6" s="93" t="s">
        <v>302</v>
      </c>
      <c r="J6" s="8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30" t="s">
        <v>28</v>
      </c>
      <c r="B9" s="28"/>
      <c r="C9" s="120"/>
      <c r="D9" s="29"/>
      <c r="E9" s="130"/>
      <c r="F9" s="130"/>
      <c r="G9" s="130"/>
      <c r="H9" s="130"/>
      <c r="I9" s="10"/>
    </row>
    <row r="10" spans="1:13">
      <c r="A10" s="130" t="s">
        <v>29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41" t="s">
        <v>120</v>
      </c>
      <c r="F10" s="130"/>
      <c r="G10" s="130"/>
      <c r="H10" s="130"/>
      <c r="I10" s="10"/>
    </row>
    <row r="11" spans="1:13">
      <c r="A11" s="130" t="s">
        <v>30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41" t="s">
        <v>291</v>
      </c>
      <c r="F11" s="130"/>
      <c r="G11" s="130"/>
      <c r="H11" s="130"/>
      <c r="I11" s="10"/>
    </row>
    <row r="12" spans="1:13">
      <c r="A12" s="130" t="s">
        <v>34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41" t="s">
        <v>200</v>
      </c>
      <c r="F12" s="130"/>
      <c r="G12" s="130"/>
      <c r="H12" s="130"/>
      <c r="I12" s="10"/>
      <c r="K12" s="2"/>
    </row>
    <row r="13" spans="1:13">
      <c r="A13" s="130" t="s">
        <v>35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41" t="s">
        <v>210</v>
      </c>
      <c r="F13" s="130"/>
      <c r="G13" s="130"/>
      <c r="H13" s="130"/>
      <c r="I13" s="10"/>
    </row>
    <row r="14" spans="1:13">
      <c r="A14" s="130" t="s">
        <v>36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41" t="s">
        <v>278</v>
      </c>
      <c r="F14" s="130"/>
      <c r="G14" s="130"/>
      <c r="H14" s="130"/>
      <c r="I14" s="10"/>
    </row>
    <row r="15" spans="1:13">
      <c r="A15" s="130" t="s">
        <v>37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41" t="s">
        <v>239</v>
      </c>
      <c r="F15" s="130"/>
      <c r="G15" s="130"/>
      <c r="H15" s="130"/>
      <c r="I15" s="10"/>
    </row>
    <row r="16" spans="1:13">
      <c r="A16" s="130" t="s">
        <v>70</v>
      </c>
      <c r="B16" s="28"/>
      <c r="C16" s="120"/>
      <c r="D16" s="29"/>
      <c r="E16" s="141"/>
      <c r="F16" s="130"/>
      <c r="G16" s="130"/>
      <c r="H16" s="130"/>
      <c r="I16" s="10"/>
    </row>
    <row r="17" spans="1:10">
      <c r="A17" s="105"/>
      <c r="B17" s="111" t="s">
        <v>39</v>
      </c>
      <c r="C17" s="106"/>
      <c r="D17" s="106"/>
      <c r="E17" s="106"/>
      <c r="F17" s="106"/>
      <c r="G17" s="106"/>
      <c r="H17" s="106"/>
      <c r="I17" s="107"/>
      <c r="J17" s="17"/>
    </row>
    <row r="18" spans="1:10">
      <c r="A18" s="130" t="s">
        <v>28</v>
      </c>
      <c r="B18" s="28"/>
      <c r="C18" s="144"/>
      <c r="D18" s="29"/>
      <c r="E18" s="141"/>
      <c r="F18" s="130"/>
      <c r="G18" s="130"/>
      <c r="H18" s="130"/>
      <c r="I18" s="10"/>
    </row>
    <row r="19" spans="1:10" s="180" customFormat="1">
      <c r="A19" s="171" t="s">
        <v>29</v>
      </c>
      <c r="B19" s="176" t="e">
        <f>VLOOKUP($E19,#REF!,3,FALSE)</f>
        <v>#REF!</v>
      </c>
      <c r="C19" s="177" t="e">
        <f>VLOOKUP($E19,#REF!,4,FALSE)</f>
        <v>#REF!</v>
      </c>
      <c r="D19" s="176" t="e">
        <f>VLOOKUP($E19,#REF!,5,FALSE)</f>
        <v>#REF!</v>
      </c>
      <c r="E19" s="171"/>
      <c r="F19" s="171"/>
      <c r="G19" s="171"/>
      <c r="H19" s="171"/>
      <c r="I19" s="179"/>
    </row>
    <row r="20" spans="1:10" s="180" customFormat="1">
      <c r="A20" s="171" t="s">
        <v>30</v>
      </c>
      <c r="B20" s="176" t="e">
        <f>VLOOKUP($E20,#REF!,3,FALSE)</f>
        <v>#REF!</v>
      </c>
      <c r="C20" s="177" t="e">
        <f>VLOOKUP($E20,#REF!,4,FALSE)</f>
        <v>#REF!</v>
      </c>
      <c r="D20" s="176" t="e">
        <f>VLOOKUP($E20,#REF!,5,FALSE)</f>
        <v>#REF!</v>
      </c>
      <c r="E20" s="171" t="s">
        <v>292</v>
      </c>
      <c r="F20" s="171"/>
      <c r="G20" s="171"/>
      <c r="H20" s="171"/>
      <c r="I20" s="179"/>
    </row>
    <row r="21" spans="1:10" s="180" customFormat="1">
      <c r="A21" s="171" t="s">
        <v>34</v>
      </c>
      <c r="B21" s="176" t="e">
        <f>VLOOKUP($E21,#REF!,3,FALSE)</f>
        <v>#REF!</v>
      </c>
      <c r="C21" s="177" t="e">
        <f>VLOOKUP($E21,#REF!,4,FALSE)</f>
        <v>#REF!</v>
      </c>
      <c r="D21" s="176" t="e">
        <f>VLOOKUP($E21,#REF!,5,FALSE)</f>
        <v>#REF!</v>
      </c>
      <c r="E21" s="171" t="s">
        <v>119</v>
      </c>
      <c r="F21" s="171"/>
      <c r="G21" s="171"/>
      <c r="H21" s="171"/>
      <c r="I21" s="179"/>
    </row>
    <row r="22" spans="1:10" s="180" customFormat="1">
      <c r="A22" s="171" t="s">
        <v>35</v>
      </c>
      <c r="B22" s="176" t="e">
        <f>VLOOKUP($E22,#REF!,3,FALSE)</f>
        <v>#REF!</v>
      </c>
      <c r="C22" s="177" t="e">
        <f>VLOOKUP($E22,#REF!,4,FALSE)</f>
        <v>#REF!</v>
      </c>
      <c r="D22" s="176" t="e">
        <f>VLOOKUP($E22,#REF!,5,FALSE)</f>
        <v>#REF!</v>
      </c>
      <c r="E22" s="171" t="s">
        <v>169</v>
      </c>
      <c r="F22" s="171"/>
      <c r="G22" s="171"/>
      <c r="H22" s="171"/>
      <c r="I22" s="179"/>
    </row>
    <row r="23" spans="1:10" s="180" customFormat="1">
      <c r="A23" s="171" t="s">
        <v>36</v>
      </c>
      <c r="B23" s="176" t="e">
        <f>VLOOKUP($E23,#REF!,3,FALSE)</f>
        <v>#REF!</v>
      </c>
      <c r="C23" s="177" t="e">
        <f>VLOOKUP($E23,#REF!,4,FALSE)</f>
        <v>#REF!</v>
      </c>
      <c r="D23" s="178" t="e">
        <f>VLOOKUP($E23,#REF!,5,FALSE)</f>
        <v>#REF!</v>
      </c>
      <c r="E23" s="171" t="s">
        <v>108</v>
      </c>
      <c r="F23" s="171"/>
      <c r="G23" s="171"/>
      <c r="H23" s="171"/>
      <c r="I23" s="179"/>
    </row>
    <row r="24" spans="1:10" s="180" customFormat="1">
      <c r="A24" s="171" t="s">
        <v>37</v>
      </c>
      <c r="B24" s="176" t="e">
        <f>VLOOKUP($E24,#REF!,3,FALSE)</f>
        <v>#REF!</v>
      </c>
      <c r="C24" s="177" t="e">
        <f>VLOOKUP($E24,#REF!,4,FALSE)</f>
        <v>#REF!</v>
      </c>
      <c r="D24" s="178" t="e">
        <f>VLOOKUP($E24,#REF!,5,FALSE)</f>
        <v>#REF!</v>
      </c>
      <c r="E24" s="171" t="s">
        <v>268</v>
      </c>
      <c r="F24" s="171"/>
      <c r="G24" s="171"/>
      <c r="H24" s="171"/>
      <c r="I24" s="179"/>
    </row>
    <row r="25" spans="1:10" s="180" customFormat="1">
      <c r="A25" s="171">
        <v>8</v>
      </c>
      <c r="B25" s="176"/>
      <c r="C25" s="177"/>
      <c r="D25" s="178"/>
      <c r="E25" s="171"/>
      <c r="F25" s="171"/>
      <c r="G25" s="171"/>
      <c r="H25" s="171"/>
      <c r="I25" s="179"/>
    </row>
    <row r="26" spans="1:10" ht="0.75" customHeight="1">
      <c r="A26" s="105"/>
      <c r="B26" s="111" t="s">
        <v>40</v>
      </c>
      <c r="C26" s="106"/>
      <c r="D26" s="106"/>
      <c r="E26" s="106"/>
      <c r="F26" s="106"/>
      <c r="G26" s="106"/>
      <c r="H26" s="106"/>
      <c r="I26" s="107"/>
      <c r="J26" s="17"/>
    </row>
    <row r="27" spans="1:10" hidden="1">
      <c r="A27" s="161" t="s">
        <v>28</v>
      </c>
      <c r="B27" s="28"/>
      <c r="C27" s="144"/>
      <c r="D27" s="29"/>
      <c r="E27" s="161"/>
      <c r="F27" s="161"/>
      <c r="G27" s="161"/>
      <c r="H27" s="161"/>
      <c r="I27" s="10"/>
    </row>
    <row r="28" spans="1:10" hidden="1">
      <c r="A28" s="161" t="s">
        <v>29</v>
      </c>
      <c r="B28" s="28" t="e">
        <f>VLOOKUP($E28,#REF!,3,FALSE)</f>
        <v>#REF!</v>
      </c>
      <c r="C28" s="144" t="e">
        <f>VLOOKUP($E28,#REF!,4,FALSE)</f>
        <v>#REF!</v>
      </c>
      <c r="D28" s="29" t="e">
        <f>VLOOKUP($E28,#REF!,5,FALSE)</f>
        <v>#REF!</v>
      </c>
      <c r="E28" s="161" t="s">
        <v>122</v>
      </c>
      <c r="F28" s="161"/>
      <c r="G28" s="161"/>
      <c r="H28" s="161"/>
      <c r="I28" s="10"/>
    </row>
    <row r="29" spans="1:10" hidden="1">
      <c r="A29" s="161" t="s">
        <v>30</v>
      </c>
      <c r="B29" s="28" t="e">
        <f>VLOOKUP($E29,#REF!,3,FALSE)</f>
        <v>#REF!</v>
      </c>
      <c r="C29" s="144" t="e">
        <f>VLOOKUP($E29,#REF!,4,FALSE)</f>
        <v>#REF!</v>
      </c>
      <c r="D29" s="29" t="e">
        <f>VLOOKUP($E29,#REF!,5,FALSE)</f>
        <v>#REF!</v>
      </c>
      <c r="E29" s="161" t="s">
        <v>109</v>
      </c>
      <c r="F29" s="161"/>
      <c r="G29" s="161"/>
      <c r="H29" s="161"/>
      <c r="I29" s="10"/>
    </row>
    <row r="30" spans="1:10" hidden="1">
      <c r="A30" s="161" t="s">
        <v>34</v>
      </c>
      <c r="B30" s="28" t="e">
        <f>VLOOKUP($E30,#REF!,3,FALSE)</f>
        <v>#REF!</v>
      </c>
      <c r="C30" s="144" t="e">
        <f>VLOOKUP($E30,#REF!,4,FALSE)</f>
        <v>#REF!</v>
      </c>
      <c r="D30" s="29" t="e">
        <f>VLOOKUP($E30,#REF!,5,FALSE)</f>
        <v>#REF!</v>
      </c>
      <c r="E30" s="161" t="s">
        <v>116</v>
      </c>
      <c r="F30" s="161"/>
      <c r="G30" s="161"/>
      <c r="H30" s="161"/>
      <c r="I30" s="10"/>
    </row>
    <row r="31" spans="1:10" hidden="1">
      <c r="A31" s="161" t="s">
        <v>35</v>
      </c>
      <c r="B31" s="28" t="e">
        <f>VLOOKUP($E31,#REF!,3,FALSE)</f>
        <v>#REF!</v>
      </c>
      <c r="C31" s="144" t="e">
        <f>VLOOKUP($E31,#REF!,4,FALSE)</f>
        <v>#REF!</v>
      </c>
      <c r="D31" s="29" t="e">
        <f>VLOOKUP($E31,#REF!,5,FALSE)</f>
        <v>#REF!</v>
      </c>
      <c r="E31" s="161" t="s">
        <v>102</v>
      </c>
      <c r="F31" s="161"/>
      <c r="G31" s="161"/>
      <c r="H31" s="161"/>
      <c r="I31" s="10"/>
    </row>
    <row r="32" spans="1:10" hidden="1">
      <c r="A32" s="161" t="s">
        <v>36</v>
      </c>
      <c r="B32" s="28" t="e">
        <f>VLOOKUP($E32,#REF!,3,FALSE)</f>
        <v>#REF!</v>
      </c>
      <c r="C32" s="144" t="e">
        <f>VLOOKUP($E32,#REF!,4,FALSE)</f>
        <v>#REF!</v>
      </c>
      <c r="D32" s="29" t="e">
        <f>VLOOKUP($E32,#REF!,5,FALSE)</f>
        <v>#REF!</v>
      </c>
      <c r="E32" s="161" t="s">
        <v>107</v>
      </c>
      <c r="F32" s="161"/>
      <c r="G32" s="161"/>
      <c r="H32" s="161"/>
      <c r="I32" s="10"/>
    </row>
    <row r="33" spans="1:11" hidden="1">
      <c r="A33" s="161" t="s">
        <v>37</v>
      </c>
      <c r="B33" s="28" t="e">
        <f>VLOOKUP($E33,#REF!,3,FALSE)</f>
        <v>#REF!</v>
      </c>
      <c r="C33" s="144" t="e">
        <f>VLOOKUP($E33,#REF!,4,FALSE)</f>
        <v>#REF!</v>
      </c>
      <c r="D33" s="29" t="e">
        <f>VLOOKUP($E33,#REF!,5,FALSE)</f>
        <v>#REF!</v>
      </c>
      <c r="E33" s="161" t="s">
        <v>95</v>
      </c>
      <c r="F33" s="161"/>
      <c r="G33" s="161"/>
      <c r="H33" s="161"/>
      <c r="I33" s="10"/>
    </row>
    <row r="34" spans="1:11" hidden="1">
      <c r="A34" s="161">
        <v>8</v>
      </c>
      <c r="B34" s="28"/>
      <c r="C34" s="144"/>
      <c r="D34" s="29"/>
      <c r="E34" s="161"/>
      <c r="F34" s="161"/>
      <c r="G34" s="161"/>
      <c r="H34" s="161"/>
      <c r="I34" s="10"/>
    </row>
    <row r="35" spans="1:11" ht="15.75">
      <c r="A35" s="129" t="s">
        <v>58</v>
      </c>
      <c r="B35" s="1"/>
      <c r="D35" s="129"/>
      <c r="I35" s="16"/>
      <c r="J35" s="16"/>
    </row>
    <row r="36" spans="1:11" ht="15.75">
      <c r="A36" s="129" t="s">
        <v>50</v>
      </c>
      <c r="J36" s="16"/>
    </row>
    <row r="37" spans="1:11" ht="15.75">
      <c r="A37" s="129" t="s">
        <v>52</v>
      </c>
      <c r="B37" s="129"/>
      <c r="J37" s="16"/>
    </row>
    <row r="38" spans="1:11" ht="15.75">
      <c r="A38" s="242" t="s">
        <v>51</v>
      </c>
      <c r="B38" s="242"/>
      <c r="J38" s="16"/>
    </row>
    <row r="39" spans="1:11" ht="15.75" customHeight="1">
      <c r="K39" s="16"/>
    </row>
    <row r="40" spans="1:11" ht="15.75" customHeight="1">
      <c r="K40" s="16"/>
    </row>
    <row r="41" spans="1:11" ht="15.75" customHeight="1">
      <c r="K41" s="16"/>
    </row>
    <row r="42" spans="1:11" ht="15.75" customHeight="1">
      <c r="K42" s="16"/>
    </row>
    <row r="43" spans="1:11" ht="15.75" customHeight="1">
      <c r="K43" s="16"/>
    </row>
    <row r="44" spans="1:11" ht="15.7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16"/>
    </row>
    <row r="45" spans="1:11" ht="15.75" customHeight="1">
      <c r="A45" s="32"/>
      <c r="B45" s="33"/>
      <c r="C45" s="34"/>
      <c r="D45" s="35"/>
      <c r="E45" s="32"/>
      <c r="F45" s="32"/>
      <c r="G45" s="32"/>
      <c r="H45" s="32"/>
      <c r="I45" s="32"/>
      <c r="J45" s="34"/>
      <c r="K45" s="16"/>
    </row>
    <row r="46" spans="1:11" ht="15.75" customHeight="1">
      <c r="A46" s="32"/>
      <c r="B46" s="6"/>
      <c r="C46" s="34"/>
      <c r="D46" s="35"/>
      <c r="E46" s="32"/>
      <c r="F46" s="32"/>
      <c r="G46" s="32"/>
      <c r="H46" s="32"/>
      <c r="I46" s="32"/>
      <c r="J46" s="34"/>
    </row>
    <row r="47" spans="1:11" ht="15.75" customHeight="1">
      <c r="A47" s="32"/>
      <c r="B47" s="36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6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6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6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6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2"/>
      <c r="B52" s="36"/>
      <c r="C52" s="34"/>
      <c r="D52" s="35"/>
      <c r="E52" s="32"/>
      <c r="F52" s="32"/>
      <c r="G52" s="32"/>
      <c r="H52" s="32"/>
      <c r="I52" s="32"/>
      <c r="J52" s="34"/>
    </row>
    <row r="53" spans="1:10" ht="15.75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</row>
    <row r="54" spans="1:10" ht="15.75" customHeight="1">
      <c r="A54" s="32"/>
      <c r="B54" s="33"/>
      <c r="C54" s="34"/>
      <c r="D54" s="35"/>
      <c r="E54" s="32"/>
      <c r="F54" s="32"/>
      <c r="G54" s="32"/>
      <c r="H54" s="32"/>
      <c r="I54" s="32"/>
      <c r="J54" s="34"/>
    </row>
    <row r="55" spans="1:10" ht="15.75" customHeight="1">
      <c r="A55" s="32"/>
      <c r="B55" s="33"/>
      <c r="C55" s="34"/>
      <c r="D55" s="35"/>
      <c r="E55" s="32"/>
      <c r="F55" s="32"/>
      <c r="G55" s="32"/>
      <c r="H55" s="32"/>
      <c r="I55" s="32"/>
      <c r="J55" s="34"/>
    </row>
    <row r="56" spans="1:10" ht="15.75" customHeight="1">
      <c r="A56" s="32"/>
      <c r="B56" s="33"/>
      <c r="C56" s="34"/>
      <c r="D56" s="35"/>
      <c r="E56" s="32"/>
      <c r="F56" s="32"/>
      <c r="G56" s="32"/>
      <c r="H56" s="32"/>
      <c r="I56" s="32"/>
      <c r="J56" s="34"/>
    </row>
    <row r="57" spans="1:10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0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0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0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0" ht="15.75" customHeight="1">
      <c r="A61" s="32"/>
      <c r="B61" s="33"/>
      <c r="C61" s="34"/>
      <c r="D61" s="35"/>
      <c r="E61" s="32"/>
      <c r="F61" s="32"/>
      <c r="G61" s="32"/>
      <c r="H61" s="32"/>
      <c r="I61" s="32"/>
      <c r="J61" s="34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</sheetData>
  <mergeCells count="6">
    <mergeCell ref="A38:B38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72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9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6.28515625" style="11" customWidth="1"/>
    <col min="3" max="3" width="10.5703125" style="11" customWidth="1"/>
    <col min="4" max="4" width="25.85546875" style="11" bestFit="1" customWidth="1"/>
    <col min="5" max="5" width="7.7109375" style="11" customWidth="1"/>
    <col min="6" max="6" width="6.85546875" style="11" customWidth="1"/>
    <col min="7" max="7" width="6.85546875" style="11" hidden="1" customWidth="1"/>
    <col min="8" max="8" width="6.85546875" style="11" customWidth="1"/>
    <col min="9" max="9" width="30" style="11" customWidth="1"/>
    <col min="10" max="10" width="6" style="11" customWidth="1"/>
    <col min="11" max="16384" width="9.140625" style="11"/>
  </cols>
  <sheetData>
    <row r="1" spans="1:13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3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3" ht="15" customHeight="1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</row>
    <row r="4" spans="1:13" ht="14.25">
      <c r="A4" s="96"/>
      <c r="B4" s="96"/>
      <c r="C4" s="96"/>
      <c r="D4" s="96"/>
      <c r="E4" s="243" t="s">
        <v>69</v>
      </c>
      <c r="F4" s="243"/>
      <c r="G4" s="243"/>
      <c r="H4" s="243"/>
      <c r="I4" s="243"/>
      <c r="J4" s="243"/>
    </row>
    <row r="5" spans="1:13">
      <c r="A5" s="240" t="s">
        <v>301</v>
      </c>
      <c r="B5" s="240"/>
      <c r="C5" s="8" t="s">
        <v>31</v>
      </c>
      <c r="D5" s="2" t="s">
        <v>157</v>
      </c>
      <c r="H5" s="8"/>
      <c r="I5" s="12"/>
      <c r="J5" s="8"/>
    </row>
    <row r="6" spans="1:13">
      <c r="A6" s="240" t="s">
        <v>98</v>
      </c>
      <c r="B6" s="240"/>
      <c r="C6" s="8" t="s">
        <v>32</v>
      </c>
      <c r="D6" s="2" t="s">
        <v>157</v>
      </c>
      <c r="I6" s="12"/>
      <c r="J6" s="91" t="e">
        <f>d_1</f>
        <v>#REF!</v>
      </c>
    </row>
    <row r="7" spans="1:13" ht="12.75" customHeight="1">
      <c r="A7" s="91" t="e">
        <f>d_4</f>
        <v>#REF!</v>
      </c>
      <c r="C7" s="8" t="s">
        <v>33</v>
      </c>
      <c r="D7" s="2" t="s">
        <v>158</v>
      </c>
      <c r="G7" s="18"/>
      <c r="H7" s="115"/>
      <c r="I7" s="117" t="e">
        <f>d_5</f>
        <v>#REF!</v>
      </c>
      <c r="J7" s="8"/>
      <c r="K7" s="165" t="s">
        <v>316</v>
      </c>
    </row>
    <row r="8" spans="1:13" ht="26.25" customHeight="1" thickBot="1">
      <c r="A8" s="104" t="s">
        <v>56</v>
      </c>
      <c r="B8" s="104" t="s">
        <v>57</v>
      </c>
      <c r="C8" s="104" t="s">
        <v>54</v>
      </c>
      <c r="D8" s="104" t="s">
        <v>81</v>
      </c>
      <c r="E8" s="104" t="s">
        <v>25</v>
      </c>
      <c r="F8" s="104" t="s">
        <v>83</v>
      </c>
      <c r="G8" s="104" t="s">
        <v>86</v>
      </c>
      <c r="H8" s="113" t="s">
        <v>84</v>
      </c>
      <c r="I8" s="104" t="s">
        <v>85</v>
      </c>
      <c r="J8" s="104" t="s">
        <v>43</v>
      </c>
      <c r="K8" s="104" t="s">
        <v>59</v>
      </c>
    </row>
    <row r="9" spans="1:13" ht="6.75" customHeight="1" thickBot="1">
      <c r="A9" s="24"/>
      <c r="B9" s="25"/>
      <c r="C9" s="26"/>
      <c r="D9" s="26"/>
      <c r="E9" s="112"/>
      <c r="F9" s="112"/>
      <c r="G9" s="112"/>
      <c r="H9" s="26"/>
      <c r="I9" s="26"/>
      <c r="J9" s="26"/>
      <c r="K9" s="27"/>
    </row>
    <row r="10" spans="1:13" ht="15.75" customHeight="1">
      <c r="A10" s="13" t="s">
        <v>28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63" t="s">
        <v>210</v>
      </c>
      <c r="F10" s="163" t="s">
        <v>309</v>
      </c>
      <c r="G10" s="163"/>
      <c r="H10" s="163"/>
      <c r="I10" s="163"/>
      <c r="J10" s="163"/>
      <c r="K10" s="10"/>
    </row>
    <row r="11" spans="1:13" ht="15.75" customHeight="1">
      <c r="A11" s="14" t="s">
        <v>29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63" t="s">
        <v>278</v>
      </c>
      <c r="F11" s="163" t="s">
        <v>310</v>
      </c>
      <c r="G11" s="163"/>
      <c r="H11" s="163"/>
      <c r="I11" s="163"/>
      <c r="J11" s="163"/>
      <c r="K11" s="10"/>
    </row>
    <row r="12" spans="1:13" ht="15.75" customHeight="1">
      <c r="A12" s="14" t="s">
        <v>30</v>
      </c>
      <c r="B12" s="28" t="e">
        <f>VLOOKUP($E12,#REF!,3,FALSE)</f>
        <v>#REF!</v>
      </c>
      <c r="C12" s="144" t="e">
        <f>VLOOKUP($E12,#REF!,4,FALSE)</f>
        <v>#REF!</v>
      </c>
      <c r="D12" s="29" t="e">
        <f>VLOOKUP($E12,#REF!,5,FALSE)</f>
        <v>#REF!</v>
      </c>
      <c r="E12" s="163" t="s">
        <v>200</v>
      </c>
      <c r="F12" s="163" t="s">
        <v>311</v>
      </c>
      <c r="G12" s="163"/>
      <c r="H12" s="163"/>
      <c r="I12" s="163"/>
      <c r="J12" s="163"/>
      <c r="K12" s="10"/>
    </row>
    <row r="13" spans="1:13" ht="15.75" customHeight="1">
      <c r="A13" s="14" t="s">
        <v>34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63" t="s">
        <v>108</v>
      </c>
      <c r="F13" s="163" t="s">
        <v>312</v>
      </c>
      <c r="G13" s="163"/>
      <c r="H13" s="163"/>
      <c r="I13" s="163"/>
      <c r="J13" s="163"/>
      <c r="K13" s="10"/>
      <c r="M13" s="2"/>
    </row>
    <row r="14" spans="1:13" ht="15.75" customHeight="1">
      <c r="A14" s="14" t="s">
        <v>35</v>
      </c>
      <c r="B14" s="28" t="e">
        <f>VLOOKUP($E14,#REF!,3,FALSE)</f>
        <v>#REF!</v>
      </c>
      <c r="C14" s="144" t="e">
        <f>VLOOKUP($E14,#REF!,4,FALSE)</f>
        <v>#REF!</v>
      </c>
      <c r="D14" s="28" t="e">
        <f>VLOOKUP($E14,#REF!,5,FALSE)</f>
        <v>#REF!</v>
      </c>
      <c r="E14" s="163" t="s">
        <v>119</v>
      </c>
      <c r="F14" s="163" t="s">
        <v>313</v>
      </c>
      <c r="G14" s="163"/>
      <c r="H14" s="163"/>
      <c r="I14" s="163"/>
      <c r="J14" s="163"/>
      <c r="K14" s="10"/>
    </row>
    <row r="15" spans="1:13" ht="15.75" customHeight="1">
      <c r="A15" s="14" t="s">
        <v>36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63" t="s">
        <v>120</v>
      </c>
      <c r="F15" s="163" t="s">
        <v>310</v>
      </c>
      <c r="G15" s="163"/>
      <c r="H15" s="163"/>
      <c r="I15" s="163"/>
      <c r="J15" s="163"/>
      <c r="K15" s="10"/>
    </row>
    <row r="16" spans="1:13" ht="15.75" customHeight="1">
      <c r="A16" s="14" t="s">
        <v>37</v>
      </c>
      <c r="B16" s="28" t="e">
        <f>VLOOKUP($E16,#REF!,3,FALSE)</f>
        <v>#REF!</v>
      </c>
      <c r="C16" s="144" t="e">
        <f>VLOOKUP($E16,#REF!,4,FALSE)</f>
        <v>#REF!</v>
      </c>
      <c r="D16" s="29" t="e">
        <f>VLOOKUP($E16,#REF!,5,FALSE)</f>
        <v>#REF!</v>
      </c>
      <c r="E16" s="163" t="s">
        <v>292</v>
      </c>
      <c r="F16" s="163" t="s">
        <v>314</v>
      </c>
      <c r="G16" s="163"/>
      <c r="H16" s="163"/>
      <c r="I16" s="163"/>
      <c r="J16" s="163"/>
      <c r="K16" s="10"/>
    </row>
    <row r="17" spans="1:11" ht="15.75" customHeight="1">
      <c r="A17" s="14">
        <v>8</v>
      </c>
      <c r="B17" s="28" t="e">
        <f>VLOOKUP($E17,#REF!,3,FALSE)</f>
        <v>#REF!</v>
      </c>
      <c r="C17" s="144" t="e">
        <f>VLOOKUP($E17,#REF!,4,FALSE)</f>
        <v>#REF!</v>
      </c>
      <c r="D17" s="28" t="e">
        <f>VLOOKUP($E17,#REF!,5,FALSE)</f>
        <v>#REF!</v>
      </c>
      <c r="E17" s="163" t="s">
        <v>169</v>
      </c>
      <c r="F17" s="163" t="s">
        <v>315</v>
      </c>
      <c r="G17" s="163"/>
      <c r="H17" s="163"/>
      <c r="I17" s="163"/>
      <c r="J17" s="163"/>
      <c r="K17" s="10"/>
    </row>
    <row r="18" spans="1:11">
      <c r="K18" s="16"/>
    </row>
    <row r="19" spans="1:11" ht="15.75">
      <c r="A19" s="3"/>
      <c r="B19" s="1"/>
      <c r="C19" s="3"/>
      <c r="D19" s="3"/>
      <c r="E19" s="3"/>
      <c r="F19" s="19"/>
      <c r="H19" s="3"/>
      <c r="I19" s="74"/>
      <c r="J19" s="16"/>
      <c r="K19" s="16"/>
    </row>
    <row r="20" spans="1:11" ht="15.75" customHeight="1">
      <c r="A20" s="3" t="s">
        <v>58</v>
      </c>
      <c r="B20" s="1"/>
      <c r="K20" s="16"/>
    </row>
    <row r="21" spans="1:11" ht="15.75" customHeight="1">
      <c r="A21" s="3" t="s">
        <v>50</v>
      </c>
      <c r="K21" s="16"/>
    </row>
    <row r="22" spans="1:11" ht="15.75" customHeight="1">
      <c r="A22" s="3" t="s">
        <v>52</v>
      </c>
      <c r="B22" s="3"/>
      <c r="K22" s="16"/>
    </row>
    <row r="23" spans="1:11" ht="15.75" customHeight="1">
      <c r="A23" s="242" t="s">
        <v>51</v>
      </c>
      <c r="B23" s="242"/>
      <c r="K23" s="16"/>
    </row>
    <row r="24" spans="1:11" ht="15.75" customHeight="1">
      <c r="B24" s="3"/>
      <c r="K24" s="16"/>
    </row>
    <row r="25" spans="1:11" ht="15.75" customHeight="1">
      <c r="B25" s="3"/>
      <c r="K25" s="16"/>
    </row>
    <row r="26" spans="1:11" ht="15.75" customHeight="1">
      <c r="B26" s="3"/>
      <c r="K26" s="16"/>
    </row>
    <row r="27" spans="1:11" ht="15.75" customHeight="1">
      <c r="B27" s="3"/>
      <c r="K27" s="16"/>
    </row>
    <row r="28" spans="1:11" ht="15.75" customHeight="1">
      <c r="K28" s="16"/>
    </row>
    <row r="29" spans="1:11" ht="15.75" customHeight="1">
      <c r="K29" s="16"/>
    </row>
    <row r="30" spans="1:11" ht="15.75" customHeight="1">
      <c r="K30" s="16"/>
    </row>
    <row r="31" spans="1:11" ht="15.75" customHeight="1">
      <c r="K31" s="16"/>
    </row>
    <row r="32" spans="1:11" ht="15.75" customHeight="1">
      <c r="K32" s="16"/>
    </row>
    <row r="33" spans="1:11" ht="15.75" customHeight="1">
      <c r="K33" s="16"/>
    </row>
    <row r="34" spans="1:11" ht="15.75" customHeight="1">
      <c r="K34" s="16"/>
    </row>
    <row r="35" spans="1:11" ht="15.75" customHeight="1">
      <c r="K35" s="16"/>
    </row>
    <row r="36" spans="1:11" ht="15.75" customHeight="1">
      <c r="K36" s="16"/>
    </row>
    <row r="37" spans="1:11" ht="15.7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16"/>
    </row>
    <row r="38" spans="1:11" ht="15.75" customHeight="1">
      <c r="A38" s="32"/>
      <c r="B38" s="33"/>
      <c r="C38" s="34"/>
      <c r="D38" s="35"/>
      <c r="E38" s="32"/>
      <c r="F38" s="32"/>
      <c r="G38" s="32"/>
      <c r="H38" s="32"/>
      <c r="I38" s="32"/>
      <c r="J38" s="34"/>
      <c r="K38" s="16"/>
    </row>
    <row r="39" spans="1:11" ht="15.75" customHeight="1">
      <c r="A39" s="32"/>
      <c r="B39" s="6"/>
      <c r="C39" s="34"/>
      <c r="D39" s="35"/>
      <c r="E39" s="32"/>
      <c r="F39" s="32"/>
      <c r="G39" s="32"/>
      <c r="H39" s="32"/>
      <c r="I39" s="32"/>
      <c r="J39" s="34"/>
    </row>
    <row r="40" spans="1:11" ht="15.75" customHeight="1">
      <c r="A40" s="32"/>
      <c r="B40" s="36"/>
      <c r="C40" s="34"/>
      <c r="D40" s="35"/>
      <c r="E40" s="32"/>
      <c r="F40" s="32"/>
      <c r="G40" s="32"/>
      <c r="H40" s="32"/>
      <c r="I40" s="32"/>
      <c r="J40" s="34"/>
    </row>
    <row r="41" spans="1:11" ht="15.75" customHeight="1">
      <c r="A41" s="32"/>
      <c r="B41" s="36"/>
      <c r="C41" s="34"/>
      <c r="D41" s="35"/>
      <c r="E41" s="32"/>
      <c r="F41" s="32"/>
      <c r="G41" s="32"/>
      <c r="H41" s="32"/>
      <c r="I41" s="32"/>
      <c r="J41" s="34"/>
    </row>
    <row r="42" spans="1:11" ht="15.75" customHeight="1">
      <c r="A42" s="32"/>
      <c r="B42" s="36"/>
      <c r="C42" s="34"/>
      <c r="D42" s="35"/>
      <c r="E42" s="32"/>
      <c r="F42" s="32"/>
      <c r="G42" s="32"/>
      <c r="H42" s="32"/>
      <c r="I42" s="32"/>
      <c r="J42" s="34"/>
    </row>
    <row r="43" spans="1:11" ht="15.75" customHeight="1">
      <c r="A43" s="32"/>
      <c r="B43" s="36"/>
      <c r="C43" s="34"/>
      <c r="D43" s="35"/>
      <c r="E43" s="32"/>
      <c r="F43" s="32"/>
      <c r="G43" s="32"/>
      <c r="H43" s="32"/>
      <c r="I43" s="32"/>
      <c r="J43" s="34"/>
    </row>
    <row r="44" spans="1:11" ht="15.75" customHeight="1">
      <c r="A44" s="32"/>
      <c r="B44" s="36"/>
      <c r="C44" s="34"/>
      <c r="D44" s="35"/>
      <c r="E44" s="32"/>
      <c r="F44" s="32"/>
      <c r="G44" s="32"/>
      <c r="H44" s="32"/>
      <c r="I44" s="32"/>
      <c r="J44" s="34"/>
    </row>
    <row r="45" spans="1:11" ht="15.75" customHeight="1">
      <c r="A45" s="32"/>
      <c r="B45" s="36"/>
      <c r="C45" s="34"/>
      <c r="D45" s="35"/>
      <c r="E45" s="32"/>
      <c r="F45" s="32"/>
      <c r="G45" s="32"/>
      <c r="H45" s="32"/>
      <c r="I45" s="32"/>
      <c r="J45" s="34"/>
    </row>
    <row r="46" spans="1:11" ht="15.7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</row>
    <row r="47" spans="1:11" ht="15.75" customHeight="1">
      <c r="A47" s="32"/>
      <c r="B47" s="33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3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3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3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3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2"/>
      <c r="B52" s="33"/>
      <c r="C52" s="34"/>
      <c r="D52" s="35"/>
      <c r="E52" s="32"/>
      <c r="F52" s="32"/>
      <c r="G52" s="32"/>
      <c r="H52" s="32"/>
      <c r="I52" s="32"/>
      <c r="J52" s="34"/>
    </row>
    <row r="53" spans="1:10" ht="15.75" customHeight="1">
      <c r="A53" s="32"/>
      <c r="B53" s="33"/>
      <c r="C53" s="34"/>
      <c r="D53" s="35"/>
      <c r="E53" s="32"/>
      <c r="F53" s="32"/>
      <c r="G53" s="32"/>
      <c r="H53" s="32"/>
      <c r="I53" s="32"/>
      <c r="J53" s="34"/>
    </row>
    <row r="54" spans="1:10" ht="15.75" customHeight="1">
      <c r="A54" s="32"/>
      <c r="B54" s="33"/>
      <c r="C54" s="34"/>
      <c r="D54" s="35"/>
      <c r="E54" s="32"/>
      <c r="F54" s="32"/>
      <c r="G54" s="32"/>
      <c r="H54" s="32"/>
      <c r="I54" s="32"/>
      <c r="J54" s="34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</sheetData>
  <mergeCells count="7">
    <mergeCell ref="A23:B23"/>
    <mergeCell ref="E4:J4"/>
    <mergeCell ref="A6:B6"/>
    <mergeCell ref="A1:K1"/>
    <mergeCell ref="A2:K2"/>
    <mergeCell ref="A3:K3"/>
    <mergeCell ref="A5:B5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0">
    <tabColor indexed="34"/>
  </sheetPr>
  <dimension ref="A1:P89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7.85546875" style="11" customWidth="1"/>
    <col min="3" max="3" width="10.5703125" style="11" customWidth="1"/>
    <col min="4" max="4" width="27.42578125" style="11" customWidth="1"/>
    <col min="5" max="5" width="7.7109375" style="11" customWidth="1"/>
    <col min="6" max="6" width="6.28515625" style="11" customWidth="1"/>
    <col min="7" max="7" width="6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6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94"/>
      <c r="K1" s="94"/>
      <c r="L1" s="94"/>
      <c r="M1" s="94"/>
    </row>
    <row r="2" spans="1:16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95"/>
      <c r="K2" s="94"/>
      <c r="L2" s="94"/>
      <c r="M2" s="94"/>
    </row>
    <row r="3" spans="1:16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119"/>
      <c r="K3" s="119"/>
      <c r="L3" s="119"/>
      <c r="M3" s="119"/>
      <c r="N3" s="119"/>
      <c r="O3" s="119"/>
      <c r="P3" s="119"/>
    </row>
    <row r="4" spans="1:16" ht="14.25">
      <c r="A4" s="240"/>
      <c r="B4" s="240"/>
      <c r="C4" s="8" t="s">
        <v>31</v>
      </c>
      <c r="D4" s="2" t="s">
        <v>159</v>
      </c>
      <c r="E4" s="243" t="s">
        <v>2</v>
      </c>
      <c r="F4" s="243"/>
      <c r="G4" s="243"/>
      <c r="H4" s="243"/>
      <c r="I4" s="243"/>
      <c r="J4" s="243"/>
    </row>
    <row r="5" spans="1:16">
      <c r="A5" s="240" t="s">
        <v>18</v>
      </c>
      <c r="B5" s="240"/>
      <c r="C5" s="8" t="s">
        <v>32</v>
      </c>
      <c r="D5" s="2" t="s">
        <v>159</v>
      </c>
      <c r="H5" s="91" t="e">
        <f>d_1</f>
        <v>#REF!</v>
      </c>
      <c r="J5" s="8"/>
    </row>
    <row r="6" spans="1:16" ht="13.5" customHeight="1">
      <c r="A6" s="91" t="e">
        <f>d_4</f>
        <v>#REF!</v>
      </c>
      <c r="C6" s="8" t="s">
        <v>33</v>
      </c>
      <c r="D6" s="2" t="s">
        <v>159</v>
      </c>
      <c r="G6" s="118" t="e">
        <f>d_5</f>
        <v>#REF!</v>
      </c>
      <c r="H6" s="115"/>
      <c r="I6" s="93" t="s">
        <v>304</v>
      </c>
      <c r="J6" s="8"/>
    </row>
    <row r="7" spans="1:16" ht="18">
      <c r="A7" s="104" t="s">
        <v>56</v>
      </c>
      <c r="B7" s="104" t="s">
        <v>57</v>
      </c>
      <c r="C7" s="104" t="s">
        <v>54</v>
      </c>
      <c r="D7" s="104" t="s">
        <v>81</v>
      </c>
      <c r="E7" s="104" t="s">
        <v>25</v>
      </c>
      <c r="F7" s="104" t="s">
        <v>87</v>
      </c>
      <c r="G7" s="104" t="s">
        <v>17</v>
      </c>
      <c r="H7" s="113" t="s">
        <v>43</v>
      </c>
      <c r="I7" s="104" t="s">
        <v>59</v>
      </c>
    </row>
    <row r="8" spans="1:16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6">
      <c r="A9" s="14" t="s">
        <v>28</v>
      </c>
      <c r="B9" s="28" t="e">
        <f>VLOOKUP($E9,#REF!,3,FALSE)</f>
        <v>#REF!</v>
      </c>
      <c r="C9" s="144" t="e">
        <f>VLOOKUP($E9,#REF!,4,FALSE)</f>
        <v>#REF!</v>
      </c>
      <c r="D9" s="29" t="e">
        <f>VLOOKUP($E9,#REF!,5,FALSE)</f>
        <v>#REF!</v>
      </c>
      <c r="E9" s="97" t="s">
        <v>232</v>
      </c>
      <c r="F9" s="97"/>
      <c r="G9" s="14"/>
      <c r="H9" s="14"/>
      <c r="I9" s="10"/>
    </row>
    <row r="10" spans="1:16">
      <c r="A10" s="14" t="s">
        <v>29</v>
      </c>
      <c r="B10" s="28" t="e">
        <f>VLOOKUP($E10,#REF!,3,FALSE)</f>
        <v>#REF!</v>
      </c>
      <c r="C10" s="144" t="e">
        <f>VLOOKUP($E10,#REF!,4,FALSE)</f>
        <v>#REF!</v>
      </c>
      <c r="D10" s="29" t="e">
        <f>VLOOKUP($E10,#REF!,5,FALSE)</f>
        <v>#REF!</v>
      </c>
      <c r="E10" s="141" t="s">
        <v>254</v>
      </c>
      <c r="F10" s="14"/>
      <c r="G10" s="14"/>
      <c r="H10" s="14"/>
      <c r="I10" s="10"/>
    </row>
    <row r="11" spans="1:16">
      <c r="A11" s="14" t="s">
        <v>30</v>
      </c>
      <c r="B11" s="28" t="e">
        <f>VLOOKUP($E11,#REF!,3,FALSE)</f>
        <v>#REF!</v>
      </c>
      <c r="C11" s="144" t="e">
        <f>VLOOKUP($E11,#REF!,4,FALSE)</f>
        <v>#REF!</v>
      </c>
      <c r="D11" s="29" t="e">
        <f>VLOOKUP($E11,#REF!,5,FALSE)</f>
        <v>#REF!</v>
      </c>
      <c r="E11" s="141" t="s">
        <v>204</v>
      </c>
      <c r="F11" s="14"/>
      <c r="G11" s="14"/>
      <c r="H11" s="14"/>
      <c r="I11" s="10" t="s">
        <v>92</v>
      </c>
    </row>
    <row r="12" spans="1:16">
      <c r="A12" s="14" t="s">
        <v>34</v>
      </c>
      <c r="B12" s="28" t="e">
        <f>VLOOKUP($E12,#REF!,3,FALSE)</f>
        <v>#REF!</v>
      </c>
      <c r="C12" s="144" t="e">
        <f>VLOOKUP($E12,#REF!,4,FALSE)</f>
        <v>#REF!</v>
      </c>
      <c r="D12" s="29"/>
      <c r="E12" s="141" t="s">
        <v>149</v>
      </c>
      <c r="F12" s="14"/>
      <c r="G12" s="14"/>
      <c r="H12" s="14"/>
      <c r="I12" s="10" t="s">
        <v>92</v>
      </c>
      <c r="K12" s="2"/>
    </row>
    <row r="13" spans="1:16">
      <c r="A13" s="14" t="s">
        <v>35</v>
      </c>
      <c r="B13" s="28" t="e">
        <f>VLOOKUP($E13,#REF!,3,FALSE)</f>
        <v>#REF!</v>
      </c>
      <c r="C13" s="144" t="e">
        <f>VLOOKUP($E13,#REF!,4,FALSE)</f>
        <v>#REF!</v>
      </c>
      <c r="D13" s="29" t="e">
        <f>VLOOKUP($E13,#REF!,5,FALSE)</f>
        <v>#REF!</v>
      </c>
      <c r="E13" s="141" t="s">
        <v>205</v>
      </c>
      <c r="F13" s="14"/>
      <c r="G13" s="14"/>
      <c r="H13" s="14"/>
      <c r="I13" s="10"/>
    </row>
    <row r="14" spans="1:16">
      <c r="A14" s="14" t="s">
        <v>36</v>
      </c>
      <c r="B14" s="28" t="e">
        <f>VLOOKUP($E14,#REF!,3,FALSE)</f>
        <v>#REF!</v>
      </c>
      <c r="C14" s="144" t="e">
        <f>VLOOKUP($E14,#REF!,4,FALSE)</f>
        <v>#REF!</v>
      </c>
      <c r="D14" s="29" t="e">
        <f>VLOOKUP($E14,#REF!,5,FALSE)</f>
        <v>#REF!</v>
      </c>
      <c r="E14" s="141" t="s">
        <v>285</v>
      </c>
      <c r="F14" s="14"/>
      <c r="G14" s="14"/>
      <c r="H14" s="14"/>
      <c r="I14" s="10"/>
    </row>
    <row r="15" spans="1:16">
      <c r="A15" s="14" t="s">
        <v>37</v>
      </c>
      <c r="B15" s="28" t="e">
        <f>VLOOKUP($E15,#REF!,3,FALSE)</f>
        <v>#REF!</v>
      </c>
      <c r="C15" s="144" t="e">
        <f>VLOOKUP($E15,#REF!,4,FALSE)</f>
        <v>#REF!</v>
      </c>
      <c r="D15" s="29" t="e">
        <f>VLOOKUP($E15,#REF!,5,FALSE)</f>
        <v>#REF!</v>
      </c>
      <c r="E15" s="141" t="s">
        <v>219</v>
      </c>
      <c r="F15" s="14"/>
      <c r="G15" s="14"/>
      <c r="H15" s="14"/>
      <c r="I15" s="10"/>
    </row>
    <row r="16" spans="1:16">
      <c r="A16" s="14" t="s">
        <v>70</v>
      </c>
      <c r="B16" s="28" t="e">
        <f>VLOOKUP($E16,#REF!,3,FALSE)</f>
        <v>#REF!</v>
      </c>
      <c r="C16" s="144" t="e">
        <f>VLOOKUP($E16,#REF!,4,FALSE)</f>
        <v>#REF!</v>
      </c>
      <c r="D16" s="29" t="e">
        <f>VLOOKUP($E16,#REF!,5,FALSE)</f>
        <v>#REF!</v>
      </c>
      <c r="E16" s="141" t="s">
        <v>279</v>
      </c>
      <c r="F16" s="14"/>
      <c r="G16" s="14"/>
      <c r="H16" s="14"/>
      <c r="I16" s="10"/>
    </row>
    <row r="17" spans="1:11">
      <c r="A17" s="14" t="s">
        <v>76</v>
      </c>
      <c r="B17" s="28" t="e">
        <f>VLOOKUP($E17,#REF!,3,FALSE)</f>
        <v>#REF!</v>
      </c>
      <c r="C17" s="144" t="e">
        <f>VLOOKUP($E17,#REF!,4,FALSE)</f>
        <v>#REF!</v>
      </c>
      <c r="D17" s="29" t="e">
        <f>VLOOKUP($E17,#REF!,5,FALSE)</f>
        <v>#REF!</v>
      </c>
      <c r="E17" s="141" t="s">
        <v>203</v>
      </c>
      <c r="F17" s="14"/>
      <c r="G17" s="14"/>
      <c r="H17" s="14"/>
      <c r="I17" s="10"/>
    </row>
    <row r="18" spans="1:11">
      <c r="A18" s="14" t="s">
        <v>75</v>
      </c>
      <c r="B18" s="28" t="e">
        <f>VLOOKUP($E18,#REF!,3,FALSE)</f>
        <v>#REF!</v>
      </c>
      <c r="C18" s="144" t="e">
        <f>VLOOKUP($E18,#REF!,4,FALSE)</f>
        <v>#REF!</v>
      </c>
      <c r="D18" s="29" t="e">
        <f>VLOOKUP($E18,#REF!,5,FALSE)</f>
        <v>#REF!</v>
      </c>
      <c r="E18" s="141" t="s">
        <v>118</v>
      </c>
      <c r="F18" s="14"/>
      <c r="G18" s="14"/>
      <c r="H18" s="14"/>
      <c r="I18" s="10"/>
    </row>
    <row r="19" spans="1:11">
      <c r="A19" s="14" t="s">
        <v>74</v>
      </c>
      <c r="B19" s="28" t="e">
        <f>VLOOKUP($E19,#REF!,3,FALSE)</f>
        <v>#REF!</v>
      </c>
      <c r="C19" s="144" t="e">
        <f>VLOOKUP($E19,#REF!,4,FALSE)</f>
        <v>#REF!</v>
      </c>
      <c r="D19" s="29" t="e">
        <f>VLOOKUP($E19,#REF!,5,FALSE)</f>
        <v>#REF!</v>
      </c>
      <c r="E19" s="141" t="s">
        <v>255</v>
      </c>
      <c r="F19" s="14"/>
      <c r="G19" s="14"/>
      <c r="H19" s="14"/>
      <c r="I19" s="10" t="s">
        <v>92</v>
      </c>
    </row>
    <row r="20" spans="1:11">
      <c r="A20" s="14" t="s">
        <v>73</v>
      </c>
      <c r="B20" s="28" t="e">
        <f>VLOOKUP($E20,#REF!,3,FALSE)</f>
        <v>#REF!</v>
      </c>
      <c r="C20" s="144" t="e">
        <f>VLOOKUP($E20,#REF!,4,FALSE)</f>
        <v>#REF!</v>
      </c>
      <c r="D20" s="29" t="e">
        <f>VLOOKUP($E20,#REF!,5,FALSE)</f>
        <v>#REF!</v>
      </c>
      <c r="E20" s="141" t="s">
        <v>216</v>
      </c>
      <c r="F20" s="14"/>
      <c r="G20" s="14"/>
      <c r="H20" s="14"/>
      <c r="I20" s="10"/>
    </row>
    <row r="21" spans="1:11">
      <c r="A21" s="160" t="s">
        <v>72</v>
      </c>
      <c r="B21" s="28" t="e">
        <f>VLOOKUP($E21,#REF!,3,FALSE)</f>
        <v>#REF!</v>
      </c>
      <c r="C21" s="144" t="e">
        <f>VLOOKUP($E21,#REF!,4,FALSE)</f>
        <v>#REF!</v>
      </c>
      <c r="D21" s="29" t="e">
        <f>VLOOKUP($E21,#REF!,5,FALSE)</f>
        <v>#REF!</v>
      </c>
      <c r="E21" s="169">
        <v>530</v>
      </c>
      <c r="F21" s="14"/>
      <c r="G21" s="14"/>
      <c r="H21" s="14"/>
      <c r="I21" s="10"/>
    </row>
    <row r="22" spans="1:11">
      <c r="A22" s="14"/>
      <c r="B22" s="28"/>
      <c r="C22" s="10"/>
      <c r="D22" s="29"/>
      <c r="E22" s="14"/>
      <c r="F22" s="14"/>
      <c r="G22" s="14"/>
      <c r="H22" s="14"/>
      <c r="I22" s="10"/>
    </row>
    <row r="23" spans="1:11">
      <c r="A23" s="14"/>
      <c r="B23" s="28"/>
      <c r="C23" s="10"/>
      <c r="D23" s="29"/>
      <c r="E23" s="14"/>
      <c r="F23" s="14"/>
      <c r="G23" s="14"/>
      <c r="H23" s="14"/>
      <c r="I23" s="10"/>
    </row>
    <row r="24" spans="1:11">
      <c r="A24" s="14"/>
      <c r="B24" s="28"/>
      <c r="C24" s="10"/>
      <c r="D24" s="29"/>
      <c r="E24" s="14"/>
      <c r="F24" s="14"/>
      <c r="G24" s="14"/>
      <c r="H24" s="14"/>
      <c r="I24" s="10"/>
    </row>
    <row r="25" spans="1:11" ht="15.75" customHeight="1">
      <c r="A25" s="32"/>
      <c r="B25" s="37"/>
      <c r="C25" s="38"/>
      <c r="D25" s="43"/>
      <c r="E25" s="32"/>
      <c r="F25" s="32"/>
      <c r="G25" s="32"/>
      <c r="H25" s="32"/>
      <c r="I25" s="32"/>
      <c r="J25" s="38"/>
      <c r="K25" s="16"/>
    </row>
    <row r="26" spans="1:11">
      <c r="K26" s="16"/>
    </row>
    <row r="27" spans="1:11" ht="15.75">
      <c r="A27" s="3" t="s">
        <v>58</v>
      </c>
      <c r="B27" s="1"/>
      <c r="D27" s="3"/>
      <c r="F27" s="19"/>
      <c r="H27" s="3"/>
      <c r="J27" s="16"/>
      <c r="K27" s="16"/>
    </row>
    <row r="28" spans="1:11" ht="15.75">
      <c r="A28" s="3" t="s">
        <v>50</v>
      </c>
      <c r="K28" s="16"/>
    </row>
    <row r="29" spans="1:11" ht="15.75">
      <c r="A29" s="3" t="s">
        <v>52</v>
      </c>
      <c r="B29" s="3"/>
      <c r="K29" s="16"/>
    </row>
    <row r="30" spans="1:11" ht="15.75">
      <c r="A30" s="242" t="s">
        <v>51</v>
      </c>
      <c r="B30" s="242"/>
      <c r="K30" s="16"/>
    </row>
    <row r="31" spans="1:11" ht="15.75">
      <c r="B31" s="3"/>
      <c r="K31" s="16"/>
    </row>
    <row r="32" spans="1:11" ht="15.75">
      <c r="B32" s="3"/>
      <c r="K32" s="16"/>
    </row>
    <row r="33" spans="1:11">
      <c r="K33" s="16"/>
    </row>
    <row r="34" spans="1:11" ht="15.75">
      <c r="B34" s="3"/>
      <c r="K34" s="16"/>
    </row>
    <row r="35" spans="1:11" ht="15.75" customHeight="1">
      <c r="B35" s="3"/>
      <c r="K35" s="16"/>
    </row>
    <row r="36" spans="1:11" ht="15.75" customHeight="1">
      <c r="K36" s="16"/>
    </row>
    <row r="37" spans="1:11" ht="15.75" customHeight="1">
      <c r="K37" s="16"/>
    </row>
    <row r="38" spans="1:11" ht="15.75" customHeight="1">
      <c r="K38" s="16"/>
    </row>
    <row r="39" spans="1:11" ht="15.75" customHeight="1">
      <c r="K39" s="16"/>
    </row>
    <row r="40" spans="1:11" ht="15.75" customHeight="1">
      <c r="K40" s="16"/>
    </row>
    <row r="41" spans="1:11" ht="15.75" customHeight="1">
      <c r="K41" s="16"/>
    </row>
    <row r="42" spans="1:11" ht="15.75" customHeight="1">
      <c r="K42" s="16"/>
    </row>
    <row r="43" spans="1:11" ht="15.75" customHeight="1">
      <c r="K43" s="16"/>
    </row>
    <row r="44" spans="1:11" ht="15.75" customHeight="1">
      <c r="K44" s="16"/>
    </row>
    <row r="45" spans="1:11" ht="15.75" customHeight="1">
      <c r="A45" s="30"/>
      <c r="B45" s="31"/>
      <c r="C45" s="30"/>
      <c r="D45" s="30"/>
      <c r="E45" s="30"/>
      <c r="F45" s="30"/>
      <c r="G45" s="30"/>
      <c r="H45" s="30"/>
      <c r="I45" s="30"/>
      <c r="J45" s="30"/>
      <c r="K45" s="16"/>
    </row>
    <row r="46" spans="1:11" ht="15.75" customHeight="1">
      <c r="A46" s="32"/>
      <c r="B46" s="33"/>
      <c r="C46" s="34"/>
      <c r="D46" s="35"/>
      <c r="E46" s="32"/>
      <c r="F46" s="32"/>
      <c r="G46" s="32"/>
      <c r="H46" s="32"/>
      <c r="I46" s="32"/>
      <c r="J46" s="34"/>
      <c r="K46" s="16"/>
    </row>
    <row r="47" spans="1:11" ht="15.75" customHeight="1">
      <c r="A47" s="32"/>
      <c r="B47" s="6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6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6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6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6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2"/>
      <c r="B52" s="36"/>
      <c r="C52" s="34"/>
      <c r="D52" s="35"/>
      <c r="E52" s="32"/>
      <c r="F52" s="32"/>
      <c r="G52" s="32"/>
      <c r="H52" s="32"/>
      <c r="I52" s="32"/>
      <c r="J52" s="34"/>
    </row>
    <row r="53" spans="1:10" ht="15.75" customHeight="1">
      <c r="A53" s="32"/>
      <c r="B53" s="36"/>
      <c r="C53" s="34"/>
      <c r="D53" s="35"/>
      <c r="E53" s="32"/>
      <c r="F53" s="32"/>
      <c r="G53" s="32"/>
      <c r="H53" s="32"/>
      <c r="I53" s="32"/>
      <c r="J53" s="34"/>
    </row>
    <row r="54" spans="1:10" ht="15.75" customHeight="1">
      <c r="A54" s="30"/>
      <c r="B54" s="31"/>
      <c r="C54" s="30"/>
      <c r="D54" s="30"/>
      <c r="E54" s="30"/>
      <c r="F54" s="30"/>
      <c r="G54" s="30"/>
      <c r="H54" s="30"/>
      <c r="I54" s="30"/>
      <c r="J54" s="30"/>
    </row>
    <row r="55" spans="1:10" ht="15.75" customHeight="1">
      <c r="A55" s="32"/>
      <c r="B55" s="33"/>
      <c r="C55" s="34"/>
      <c r="D55" s="35"/>
      <c r="E55" s="32"/>
      <c r="F55" s="32"/>
      <c r="G55" s="32"/>
      <c r="H55" s="32"/>
      <c r="I55" s="32"/>
      <c r="J55" s="34"/>
    </row>
    <row r="56" spans="1:10" ht="15.75" customHeight="1">
      <c r="A56" s="32"/>
      <c r="B56" s="33"/>
      <c r="C56" s="34"/>
      <c r="D56" s="35"/>
      <c r="E56" s="32"/>
      <c r="F56" s="32"/>
      <c r="G56" s="32"/>
      <c r="H56" s="32"/>
      <c r="I56" s="32"/>
      <c r="J56" s="34"/>
    </row>
    <row r="57" spans="1:10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0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0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0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0" ht="15.75" customHeight="1">
      <c r="A61" s="32"/>
      <c r="B61" s="33"/>
      <c r="C61" s="34"/>
      <c r="D61" s="35"/>
      <c r="E61" s="32"/>
      <c r="F61" s="32"/>
      <c r="G61" s="32"/>
      <c r="H61" s="32"/>
      <c r="I61" s="32"/>
      <c r="J61" s="34"/>
    </row>
    <row r="62" spans="1:10" ht="15.75" customHeight="1">
      <c r="A62" s="32"/>
      <c r="B62" s="33"/>
      <c r="C62" s="34"/>
      <c r="D62" s="35"/>
      <c r="E62" s="32"/>
      <c r="F62" s="32"/>
      <c r="G62" s="32"/>
      <c r="H62" s="32"/>
      <c r="I62" s="32"/>
      <c r="J62" s="34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</sheetData>
  <mergeCells count="7">
    <mergeCell ref="A30:B30"/>
    <mergeCell ref="A4:B4"/>
    <mergeCell ref="A5:B5"/>
    <mergeCell ref="E4:J4"/>
    <mergeCell ref="A1:I1"/>
    <mergeCell ref="A2:I2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6">
    <tabColor indexed="10"/>
  </sheetPr>
  <dimension ref="A1:AU132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2" customWidth="1"/>
    <col min="2" max="2" width="26.42578125" style="22" bestFit="1" customWidth="1"/>
    <col min="3" max="3" width="9.7109375" style="22" customWidth="1"/>
    <col min="4" max="4" width="23.5703125" style="22" customWidth="1"/>
    <col min="5" max="5" width="7" style="22" customWidth="1"/>
    <col min="6" max="6" width="2.140625" style="22" customWidth="1"/>
    <col min="7" max="7" width="1.85546875" style="22" customWidth="1"/>
    <col min="8" max="8" width="2.28515625" style="22" customWidth="1"/>
    <col min="9" max="36" width="2.140625" style="22" customWidth="1"/>
    <col min="37" max="37" width="2.140625" style="22" bestFit="1" customWidth="1"/>
    <col min="38" max="38" width="5.5703125" style="22" customWidth="1"/>
    <col min="39" max="39" width="4.28515625" style="22" customWidth="1"/>
    <col min="40" max="40" width="5" style="22" customWidth="1"/>
    <col min="41" max="41" width="5.85546875" style="22" customWidth="1"/>
    <col min="42" max="16384" width="9.140625" style="22"/>
  </cols>
  <sheetData>
    <row r="1" spans="1:44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</row>
    <row r="2" spans="1:44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</row>
    <row r="3" spans="1:44" ht="15" customHeight="1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</row>
    <row r="4" spans="1:44">
      <c r="A4" s="49"/>
      <c r="B4" s="48"/>
      <c r="C4" s="8" t="s">
        <v>31</v>
      </c>
      <c r="D4" s="2" t="s">
        <v>160</v>
      </c>
      <c r="E4" s="259" t="s">
        <v>23</v>
      </c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AL4" s="5" t="e">
        <f>d_2</f>
        <v>#REF!</v>
      </c>
    </row>
    <row r="5" spans="1:44" ht="15">
      <c r="A5" s="260" t="s">
        <v>44</v>
      </c>
      <c r="B5" s="260"/>
      <c r="C5" s="8" t="s">
        <v>32</v>
      </c>
      <c r="D5" s="2" t="s">
        <v>160</v>
      </c>
      <c r="E5" s="154" t="s">
        <v>130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</row>
    <row r="6" spans="1:44" ht="12.75" customHeight="1">
      <c r="A6" s="5" t="e">
        <f>d_4</f>
        <v>#REF!</v>
      </c>
      <c r="B6" s="11"/>
      <c r="C6" s="8" t="s">
        <v>33</v>
      </c>
      <c r="D6" s="2" t="s">
        <v>161</v>
      </c>
      <c r="W6" s="73"/>
      <c r="X6" s="62"/>
      <c r="AA6" s="116" t="e">
        <f>d_5</f>
        <v>#REF!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M6" s="92" t="s">
        <v>105</v>
      </c>
    </row>
    <row r="7" spans="1:44" ht="18" customHeight="1">
      <c r="A7" s="257" t="s">
        <v>24</v>
      </c>
      <c r="B7" s="249" t="s">
        <v>42</v>
      </c>
      <c r="C7" s="249" t="s">
        <v>54</v>
      </c>
      <c r="D7" s="249" t="s">
        <v>81</v>
      </c>
      <c r="E7" s="249" t="s">
        <v>25</v>
      </c>
      <c r="F7" s="253" t="s">
        <v>64</v>
      </c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103"/>
      <c r="AK7" s="103"/>
      <c r="AL7" s="249" t="s">
        <v>3</v>
      </c>
      <c r="AM7" s="251" t="s">
        <v>43</v>
      </c>
      <c r="AN7" s="251" t="s">
        <v>59</v>
      </c>
    </row>
    <row r="8" spans="1:44">
      <c r="A8" s="258"/>
      <c r="B8" s="250"/>
      <c r="C8" s="250"/>
      <c r="D8" s="250"/>
      <c r="E8" s="250"/>
      <c r="F8" s="248"/>
      <c r="G8" s="248"/>
      <c r="H8" s="248"/>
      <c r="I8" s="246"/>
      <c r="J8" s="246"/>
      <c r="K8" s="246"/>
      <c r="L8" s="248"/>
      <c r="M8" s="248"/>
      <c r="N8" s="248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7"/>
      <c r="AE8" s="247"/>
      <c r="AF8" s="247"/>
      <c r="AG8" s="247"/>
      <c r="AH8" s="247"/>
      <c r="AI8" s="247"/>
      <c r="AJ8" s="103" t="s">
        <v>66</v>
      </c>
      <c r="AK8" s="103" t="s">
        <v>65</v>
      </c>
      <c r="AL8" s="250"/>
      <c r="AM8" s="252"/>
      <c r="AN8" s="252"/>
      <c r="AR8" s="46"/>
    </row>
    <row r="9" spans="1:44" ht="21" customHeight="1">
      <c r="A9" s="130" t="s">
        <v>28</v>
      </c>
      <c r="B9" s="28" t="e">
        <f>VLOOKUP($E9,#REF!,3,FALSE)</f>
        <v>#REF!</v>
      </c>
      <c r="C9" s="144" t="e">
        <f>VLOOKUP($E9,#REF!,4,FALSE)</f>
        <v>#REF!</v>
      </c>
      <c r="D9" s="157" t="e">
        <f>VLOOKUP($E9,#REF!,5,FALSE)</f>
        <v>#REF!</v>
      </c>
      <c r="E9" s="142" t="s">
        <v>256</v>
      </c>
      <c r="F9" s="98"/>
      <c r="G9" s="98"/>
      <c r="H9" s="15"/>
      <c r="I9" s="98"/>
      <c r="J9" s="98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0"/>
      <c r="AR9" s="41"/>
    </row>
    <row r="10" spans="1:44" ht="21" customHeight="1">
      <c r="A10" s="130" t="s">
        <v>29</v>
      </c>
      <c r="B10" s="28" t="e">
        <f>VLOOKUP($E10,#REF!,3,FALSE)</f>
        <v>#REF!</v>
      </c>
      <c r="C10" s="144" t="e">
        <f>VLOOKUP($E10,#REF!,4,FALSE)</f>
        <v>#REF!</v>
      </c>
      <c r="D10" s="157" t="e">
        <f>VLOOKUP($E10,#REF!,5,FALSE)</f>
        <v>#REF!</v>
      </c>
      <c r="E10" s="142" t="s">
        <v>267</v>
      </c>
      <c r="F10" s="98"/>
      <c r="G10" s="98"/>
      <c r="H10" s="15"/>
      <c r="I10" s="98"/>
      <c r="J10" s="98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0"/>
      <c r="AR10" s="44"/>
    </row>
    <row r="11" spans="1:44" ht="21" customHeight="1">
      <c r="A11" s="130" t="s">
        <v>30</v>
      </c>
      <c r="B11" s="28" t="e">
        <f>VLOOKUP($E11,#REF!,3,FALSE)</f>
        <v>#REF!</v>
      </c>
      <c r="C11" s="144" t="e">
        <f>VLOOKUP($E11,#REF!,4,FALSE)</f>
        <v>#REF!</v>
      </c>
      <c r="D11" s="157" t="e">
        <f>VLOOKUP($E11,#REF!,5,FALSE)</f>
        <v>#REF!</v>
      </c>
      <c r="E11" s="142" t="s">
        <v>259</v>
      </c>
      <c r="F11" s="98"/>
      <c r="G11" s="98"/>
      <c r="H11" s="15"/>
      <c r="I11" s="98"/>
      <c r="J11" s="98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0" t="s">
        <v>92</v>
      </c>
      <c r="AR11" s="44"/>
    </row>
    <row r="12" spans="1:44" ht="21" customHeight="1">
      <c r="A12" s="130" t="s">
        <v>34</v>
      </c>
      <c r="B12" s="28" t="e">
        <f>VLOOKUP($E12,#REF!,3,FALSE)</f>
        <v>#REF!</v>
      </c>
      <c r="C12" s="144" t="e">
        <f>VLOOKUP($E12,#REF!,4,FALSE)</f>
        <v>#REF!</v>
      </c>
      <c r="D12" s="157" t="e">
        <f>VLOOKUP($E12,#REF!,5,FALSE)</f>
        <v>#REF!</v>
      </c>
      <c r="E12" s="142" t="s">
        <v>297</v>
      </c>
      <c r="F12" s="98"/>
      <c r="G12" s="98"/>
      <c r="H12" s="15"/>
      <c r="I12" s="98"/>
      <c r="J12" s="98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0"/>
      <c r="AR12" s="44"/>
    </row>
    <row r="13" spans="1:44" ht="21" customHeight="1">
      <c r="A13" s="130" t="s">
        <v>36</v>
      </c>
      <c r="B13" s="28" t="e">
        <f>VLOOKUP($E13,#REF!,3,FALSE)</f>
        <v>#REF!</v>
      </c>
      <c r="C13" s="144" t="e">
        <f>VLOOKUP($E13,#REF!,4,FALSE)</f>
        <v>#REF!</v>
      </c>
      <c r="D13" s="157" t="e">
        <f>VLOOKUP($E13,#REF!,5,FALSE)</f>
        <v>#REF!</v>
      </c>
      <c r="E13" s="142" t="s">
        <v>226</v>
      </c>
      <c r="F13" s="98"/>
      <c r="G13" s="98"/>
      <c r="H13" s="15"/>
      <c r="I13" s="98"/>
      <c r="J13" s="98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0"/>
      <c r="AR13" s="44"/>
    </row>
    <row r="14" spans="1:44" ht="21" customHeight="1">
      <c r="A14" s="130" t="s">
        <v>37</v>
      </c>
      <c r="B14" s="28" t="e">
        <f>VLOOKUP($E14,#REF!,3,FALSE)</f>
        <v>#REF!</v>
      </c>
      <c r="C14" s="144" t="e">
        <f>VLOOKUP($E14,#REF!,4,FALSE)</f>
        <v>#REF!</v>
      </c>
      <c r="D14" s="157" t="e">
        <f>VLOOKUP($E14,#REF!,5,FALSE)</f>
        <v>#REF!</v>
      </c>
      <c r="E14" s="142" t="s">
        <v>257</v>
      </c>
      <c r="F14" s="98"/>
      <c r="G14" s="98"/>
      <c r="H14" s="15"/>
      <c r="I14" s="98"/>
      <c r="J14" s="98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0" t="s">
        <v>92</v>
      </c>
      <c r="AR14" s="44"/>
    </row>
    <row r="15" spans="1:44" ht="21" customHeight="1">
      <c r="A15" s="161" t="s">
        <v>70</v>
      </c>
      <c r="B15" s="28" t="e">
        <f>VLOOKUP($E15,#REF!,3,FALSE)</f>
        <v>#REF!</v>
      </c>
      <c r="C15" s="144" t="e">
        <f>VLOOKUP($E15,#REF!,4,FALSE)</f>
        <v>#REF!</v>
      </c>
      <c r="D15" s="157" t="e">
        <f>VLOOKUP($E15,#REF!,5,FALSE)</f>
        <v>#REF!</v>
      </c>
      <c r="E15" s="142" t="s">
        <v>171</v>
      </c>
      <c r="F15" s="98"/>
      <c r="G15" s="98"/>
      <c r="H15" s="15"/>
      <c r="I15" s="98"/>
      <c r="J15" s="98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0"/>
      <c r="AR15" s="44"/>
    </row>
    <row r="16" spans="1:44" ht="21" customHeight="1">
      <c r="A16" s="161" t="s">
        <v>76</v>
      </c>
      <c r="B16" s="28" t="e">
        <f>VLOOKUP($E16,#REF!,3,FALSE)</f>
        <v>#REF!</v>
      </c>
      <c r="C16" s="144" t="e">
        <f>VLOOKUP($E16,#REF!,4,FALSE)</f>
        <v>#REF!</v>
      </c>
      <c r="D16" s="157" t="e">
        <f>VLOOKUP($E16,#REF!,5,FALSE)</f>
        <v>#REF!</v>
      </c>
      <c r="E16" s="23" t="s">
        <v>220</v>
      </c>
      <c r="F16" s="98"/>
      <c r="G16" s="98"/>
      <c r="H16" s="15"/>
      <c r="I16" s="98"/>
      <c r="J16" s="98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0"/>
      <c r="AR16" s="44"/>
    </row>
    <row r="17" spans="1:47" ht="21" customHeight="1">
      <c r="A17" s="170" t="s">
        <v>75</v>
      </c>
      <c r="B17" s="28" t="e">
        <f>VLOOKUP($E17,#REF!,3,FALSE)</f>
        <v>#REF!</v>
      </c>
      <c r="C17" s="144" t="e">
        <f>VLOOKUP($E17,#REF!,4,FALSE)</f>
        <v>#REF!</v>
      </c>
      <c r="D17" s="157" t="e">
        <f>VLOOKUP($E17,#REF!,5,FALSE)</f>
        <v>#REF!</v>
      </c>
      <c r="E17" s="23" t="s">
        <v>174</v>
      </c>
      <c r="F17" s="98"/>
      <c r="G17" s="98"/>
      <c r="H17" s="15"/>
      <c r="I17" s="98"/>
      <c r="J17" s="98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0"/>
      <c r="AR17" s="44"/>
    </row>
    <row r="18" spans="1:47" ht="21" customHeight="1">
      <c r="A18" s="170" t="s">
        <v>74</v>
      </c>
      <c r="B18" s="28" t="e">
        <f>VLOOKUP($E18,#REF!,3,FALSE)</f>
        <v>#REF!</v>
      </c>
      <c r="C18" s="144" t="e">
        <f>VLOOKUP($E18,#REF!,4,FALSE)</f>
        <v>#REF!</v>
      </c>
      <c r="D18" s="157" t="e">
        <f>VLOOKUP($E18,#REF!,5,FALSE)</f>
        <v>#REF!</v>
      </c>
      <c r="E18" s="23" t="s">
        <v>258</v>
      </c>
      <c r="F18" s="98"/>
      <c r="G18" s="98"/>
      <c r="H18" s="15"/>
      <c r="I18" s="98"/>
      <c r="J18" s="98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0" t="s">
        <v>92</v>
      </c>
      <c r="AR18" s="44"/>
    </row>
    <row r="19" spans="1:47" ht="21" customHeight="1">
      <c r="A19" s="170" t="s">
        <v>73</v>
      </c>
      <c r="B19" s="28" t="e">
        <f>VLOOKUP($E19,#REF!,3,FALSE)</f>
        <v>#REF!</v>
      </c>
      <c r="C19" s="144" t="e">
        <f>VLOOKUP($E19,#REF!,4,FALSE)</f>
        <v>#REF!</v>
      </c>
      <c r="D19" s="157" t="e">
        <f>VLOOKUP($E19,#REF!,5,FALSE)</f>
        <v>#REF!</v>
      </c>
      <c r="E19" s="23" t="s">
        <v>294</v>
      </c>
      <c r="F19" s="98"/>
      <c r="G19" s="98"/>
      <c r="H19" s="15"/>
      <c r="I19" s="98"/>
      <c r="J19" s="98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0"/>
      <c r="AR19" s="44"/>
    </row>
    <row r="20" spans="1:47" ht="21" customHeight="1">
      <c r="A20" s="170" t="s">
        <v>72</v>
      </c>
      <c r="B20" s="28" t="e">
        <f>VLOOKUP($E20,#REF!,3,FALSE)</f>
        <v>#REF!</v>
      </c>
      <c r="C20" s="144" t="e">
        <f>VLOOKUP($E20,#REF!,4,FALSE)</f>
        <v>#REF!</v>
      </c>
      <c r="D20" s="157" t="e">
        <f>VLOOKUP($E20,#REF!,5,FALSE)</f>
        <v>#REF!</v>
      </c>
      <c r="E20" s="175">
        <v>451</v>
      </c>
      <c r="F20" s="98"/>
      <c r="G20" s="98"/>
      <c r="H20" s="15"/>
      <c r="I20" s="98"/>
      <c r="J20" s="98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0"/>
      <c r="AR20" s="44"/>
    </row>
    <row r="21" spans="1:47" ht="15.75" customHeight="1">
      <c r="A21" s="32"/>
      <c r="B21" s="37"/>
      <c r="C21" s="76"/>
      <c r="D21" s="37"/>
      <c r="E21" s="61"/>
      <c r="F21" s="30"/>
      <c r="G21" s="30"/>
      <c r="H21" s="44"/>
      <c r="I21" s="30"/>
      <c r="J21" s="30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76"/>
      <c r="AR21" s="44"/>
    </row>
    <row r="22" spans="1:47" ht="15.75" customHeight="1">
      <c r="A22" s="32"/>
      <c r="B22" s="51"/>
      <c r="C22" s="51"/>
      <c r="D22" s="51"/>
      <c r="E22" s="32"/>
      <c r="F22" s="32"/>
      <c r="G22" s="32"/>
      <c r="H22" s="32"/>
      <c r="I22" s="32"/>
      <c r="J22" s="7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7"/>
      <c r="AR22" s="44"/>
    </row>
    <row r="23" spans="1:47" ht="15.75" customHeight="1">
      <c r="A23" s="254" t="s">
        <v>4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  <c r="W23" s="255"/>
      <c r="X23" s="255"/>
      <c r="Y23" s="255"/>
      <c r="Z23" s="255"/>
      <c r="AA23" s="255"/>
      <c r="AB23" s="255"/>
      <c r="AC23" s="255"/>
      <c r="AD23" s="255"/>
      <c r="AE23" s="255"/>
      <c r="AF23" s="255"/>
      <c r="AG23" s="255"/>
      <c r="AH23" s="255"/>
      <c r="AI23" s="255"/>
      <c r="AJ23" s="255"/>
      <c r="AK23" s="255"/>
      <c r="AL23" s="255"/>
      <c r="AM23" s="255"/>
      <c r="AN23" s="255"/>
      <c r="AO23" s="255"/>
      <c r="AP23" s="255"/>
      <c r="AQ23" s="255"/>
      <c r="AR23" s="255"/>
      <c r="AS23" s="255"/>
      <c r="AT23" s="255"/>
      <c r="AU23" s="255"/>
    </row>
    <row r="24" spans="1:47" ht="15.75" customHeight="1">
      <c r="A24" s="254" t="s">
        <v>5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</row>
    <row r="25" spans="1:47" ht="15.75" customHeight="1">
      <c r="A25" s="256" t="s">
        <v>6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</row>
    <row r="26" spans="1:47" ht="15.75" customHeight="1">
      <c r="A26" s="32"/>
      <c r="B26" s="37"/>
      <c r="C26" s="37"/>
      <c r="D26" s="7"/>
      <c r="E26" s="32"/>
      <c r="F26" s="32"/>
      <c r="G26" s="32"/>
      <c r="H26" s="32"/>
      <c r="I26" s="32"/>
      <c r="J26" s="7"/>
    </row>
    <row r="27" spans="1:47" ht="15.75" customHeight="1">
      <c r="A27" s="32"/>
      <c r="C27" s="37"/>
      <c r="D27" s="7"/>
      <c r="E27" s="32"/>
      <c r="F27" s="32"/>
      <c r="G27" s="32"/>
      <c r="H27" s="32"/>
      <c r="I27" s="32"/>
      <c r="J27" s="7"/>
    </row>
    <row r="28" spans="1:47" ht="15.75" customHeight="1">
      <c r="A28" s="32"/>
      <c r="C28" s="37"/>
      <c r="D28" s="7"/>
      <c r="E28" s="32"/>
      <c r="F28" s="32"/>
      <c r="G28" s="32"/>
      <c r="H28" s="32"/>
      <c r="I28" s="32"/>
      <c r="J28" s="7"/>
    </row>
    <row r="29" spans="1:47" ht="15.75" customHeight="1">
      <c r="A29" s="30"/>
      <c r="C29" s="37"/>
      <c r="D29" s="30"/>
      <c r="E29" s="30"/>
      <c r="F29" s="30"/>
      <c r="G29" s="30"/>
      <c r="H29" s="30"/>
      <c r="I29" s="30"/>
      <c r="J29" s="30"/>
    </row>
    <row r="30" spans="1:47" ht="15.75" customHeight="1">
      <c r="A30" s="32"/>
      <c r="B30" s="7"/>
      <c r="C30" s="7"/>
      <c r="D30" s="7"/>
      <c r="E30" s="32"/>
      <c r="F30" s="32"/>
      <c r="G30" s="32"/>
      <c r="H30" s="32"/>
      <c r="I30" s="32"/>
      <c r="J30" s="7"/>
    </row>
    <row r="31" spans="1:47" ht="15.75" customHeight="1">
      <c r="A31" s="32"/>
      <c r="B31" s="7"/>
      <c r="C31" s="7"/>
      <c r="D31" s="7"/>
      <c r="E31" s="32"/>
      <c r="F31" s="32"/>
      <c r="G31" s="32"/>
      <c r="H31" s="32"/>
      <c r="I31" s="32"/>
      <c r="J31" s="7"/>
    </row>
    <row r="32" spans="1:47" ht="15.75" customHeight="1">
      <c r="A32" s="32"/>
      <c r="B32" s="7"/>
      <c r="C32" s="7"/>
      <c r="D32" s="7"/>
      <c r="E32" s="32"/>
      <c r="F32" s="32"/>
      <c r="G32" s="32"/>
      <c r="H32" s="32"/>
      <c r="I32" s="32"/>
      <c r="J32" s="7"/>
    </row>
    <row r="33" spans="1:10" ht="15.75" customHeight="1">
      <c r="A33" s="32"/>
      <c r="B33" s="7"/>
      <c r="C33" s="7"/>
      <c r="D33" s="7"/>
      <c r="E33" s="32"/>
      <c r="F33" s="32"/>
      <c r="G33" s="32"/>
      <c r="H33" s="32"/>
      <c r="I33" s="32"/>
      <c r="J33" s="7"/>
    </row>
    <row r="34" spans="1:10" ht="15.75" customHeight="1">
      <c r="A34" s="32"/>
      <c r="B34" s="7"/>
      <c r="C34" s="7"/>
      <c r="D34" s="7"/>
      <c r="E34" s="32"/>
      <c r="F34" s="32"/>
      <c r="G34" s="32"/>
      <c r="H34" s="32"/>
      <c r="I34" s="32"/>
      <c r="J34" s="7"/>
    </row>
    <row r="35" spans="1:10" ht="15.75" customHeight="1">
      <c r="A35" s="32"/>
      <c r="B35" s="7"/>
      <c r="C35" s="7"/>
      <c r="D35" s="7"/>
      <c r="E35" s="32"/>
      <c r="F35" s="32"/>
      <c r="G35" s="32"/>
      <c r="H35" s="32"/>
      <c r="I35" s="32"/>
      <c r="J35" s="7"/>
    </row>
    <row r="36" spans="1:10" ht="15.75" customHeight="1">
      <c r="A36" s="32"/>
      <c r="B36" s="7"/>
      <c r="C36" s="7"/>
      <c r="D36" s="7"/>
      <c r="E36" s="32"/>
      <c r="F36" s="32"/>
      <c r="G36" s="32"/>
      <c r="H36" s="32"/>
      <c r="I36" s="32"/>
      <c r="J36" s="7"/>
    </row>
    <row r="37" spans="1:10" ht="15" customHeight="1">
      <c r="A37" s="32"/>
      <c r="B37" s="7"/>
      <c r="C37" s="7"/>
      <c r="D37" s="7"/>
      <c r="E37" s="32"/>
      <c r="F37" s="32"/>
      <c r="G37" s="32"/>
      <c r="H37" s="32"/>
      <c r="I37" s="32"/>
      <c r="J37" s="7"/>
    </row>
    <row r="38" spans="1:10" ht="15" customHeight="1">
      <c r="A38" s="32"/>
      <c r="B38" s="7"/>
      <c r="C38" s="7"/>
      <c r="D38" s="7"/>
      <c r="E38" s="32"/>
      <c r="F38" s="32"/>
      <c r="G38" s="32"/>
      <c r="H38" s="32"/>
      <c r="I38" s="32"/>
      <c r="J38" s="7"/>
    </row>
    <row r="39" spans="1:10" ht="15.75" customHeight="1">
      <c r="A39" s="30"/>
      <c r="B39" s="31"/>
      <c r="C39" s="30"/>
      <c r="D39" s="30"/>
      <c r="E39" s="30"/>
      <c r="F39" s="30"/>
      <c r="G39" s="30"/>
      <c r="H39" s="30"/>
      <c r="I39" s="30"/>
      <c r="J39" s="30"/>
    </row>
    <row r="40" spans="1:10" ht="15.75" customHeight="1">
      <c r="A40" s="32"/>
      <c r="B40" s="7"/>
      <c r="C40" s="7"/>
      <c r="D40" s="7"/>
      <c r="E40" s="32"/>
      <c r="F40" s="32"/>
      <c r="G40" s="32"/>
      <c r="H40" s="32"/>
      <c r="I40" s="32"/>
      <c r="J40" s="7"/>
    </row>
    <row r="41" spans="1:10" ht="15.75" customHeight="1">
      <c r="A41" s="32"/>
      <c r="B41" s="7"/>
      <c r="C41" s="7"/>
      <c r="D41" s="7"/>
      <c r="E41" s="32"/>
      <c r="F41" s="32"/>
      <c r="G41" s="32"/>
      <c r="H41" s="32"/>
      <c r="I41" s="32"/>
      <c r="J41" s="7"/>
    </row>
    <row r="42" spans="1:10" ht="15.75" customHeight="1">
      <c r="A42" s="32"/>
      <c r="B42" s="7"/>
      <c r="C42" s="7"/>
      <c r="D42" s="7"/>
      <c r="E42" s="32"/>
      <c r="F42" s="32"/>
      <c r="G42" s="32"/>
      <c r="H42" s="32"/>
      <c r="I42" s="32"/>
      <c r="J42" s="7"/>
    </row>
    <row r="43" spans="1:10" ht="15.75" customHeight="1">
      <c r="A43" s="32"/>
      <c r="B43" s="7"/>
      <c r="C43" s="7"/>
      <c r="D43" s="7"/>
      <c r="E43" s="32"/>
      <c r="F43" s="32"/>
      <c r="G43" s="32"/>
      <c r="H43" s="32"/>
      <c r="I43" s="32"/>
      <c r="J43" s="7"/>
    </row>
    <row r="44" spans="1:10" ht="15.75" customHeight="1">
      <c r="A44" s="32"/>
      <c r="B44" s="7"/>
      <c r="C44" s="7"/>
      <c r="D44" s="7"/>
      <c r="E44" s="32"/>
      <c r="F44" s="32"/>
      <c r="G44" s="32"/>
      <c r="H44" s="32"/>
      <c r="I44" s="32"/>
      <c r="J44" s="7"/>
    </row>
    <row r="45" spans="1:10" ht="15.75" customHeight="1">
      <c r="A45" s="32"/>
      <c r="B45" s="7"/>
      <c r="C45" s="7"/>
      <c r="D45" s="7"/>
      <c r="E45" s="32"/>
      <c r="F45" s="32"/>
      <c r="G45" s="32"/>
      <c r="H45" s="32"/>
      <c r="I45" s="32"/>
      <c r="J45" s="7"/>
    </row>
    <row r="46" spans="1:10" ht="15.75" customHeight="1">
      <c r="A46" s="32"/>
      <c r="B46" s="7"/>
      <c r="C46" s="7"/>
      <c r="D46" s="7"/>
      <c r="E46" s="32"/>
      <c r="F46" s="32"/>
      <c r="G46" s="32"/>
      <c r="H46" s="32"/>
      <c r="I46" s="32"/>
      <c r="J46" s="7"/>
    </row>
    <row r="47" spans="1:10" ht="15.75" customHeight="1">
      <c r="A47" s="32"/>
      <c r="B47" s="7"/>
      <c r="C47" s="7"/>
      <c r="D47" s="7"/>
      <c r="E47" s="32"/>
      <c r="F47" s="32"/>
      <c r="G47" s="32"/>
      <c r="H47" s="32"/>
      <c r="I47" s="32"/>
      <c r="J47" s="7"/>
    </row>
    <row r="48" spans="1:10" ht="15.75" customHeight="1">
      <c r="A48" s="32"/>
      <c r="B48" s="52"/>
      <c r="C48" s="245"/>
      <c r="D48" s="245"/>
      <c r="E48" s="244"/>
      <c r="F48" s="244"/>
      <c r="G48" s="245"/>
      <c r="H48" s="245"/>
      <c r="I48" s="245"/>
      <c r="J48" s="32"/>
    </row>
    <row r="49" spans="1:10" ht="15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ht="15.75" customHeight="1">
      <c r="A50" s="53"/>
      <c r="B50" s="54"/>
      <c r="C50" s="54"/>
      <c r="D50" s="54"/>
      <c r="E50" s="54"/>
      <c r="F50" s="54"/>
      <c r="G50" s="54"/>
      <c r="H50" s="54"/>
      <c r="I50" s="55"/>
      <c r="J50" s="54"/>
    </row>
    <row r="51" spans="1:10" ht="15.75" customHeight="1">
      <c r="A51" s="56"/>
      <c r="B51" s="54"/>
      <c r="C51" s="54"/>
      <c r="D51" s="54"/>
      <c r="E51" s="56"/>
      <c r="F51" s="54"/>
      <c r="G51" s="54"/>
      <c r="H51" s="54"/>
      <c r="I51" s="56"/>
      <c r="J51" s="54"/>
    </row>
    <row r="52" spans="1:10" ht="15.75" customHeight="1">
      <c r="A52" s="57"/>
      <c r="B52" s="57"/>
      <c r="C52" s="57"/>
      <c r="D52" s="57"/>
      <c r="E52" s="57"/>
      <c r="F52" s="58"/>
      <c r="G52" s="59"/>
      <c r="H52" s="60"/>
      <c r="I52" s="57"/>
      <c r="J52" s="57"/>
    </row>
    <row r="53" spans="1:10" ht="15.7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</row>
    <row r="54" spans="1:10" ht="15.75" customHeight="1">
      <c r="A54" s="30"/>
      <c r="B54" s="31"/>
      <c r="C54" s="30"/>
      <c r="D54" s="30"/>
      <c r="E54" s="30"/>
      <c r="F54" s="30"/>
      <c r="G54" s="30"/>
      <c r="H54" s="30"/>
      <c r="I54" s="30"/>
      <c r="J54" s="30"/>
    </row>
    <row r="55" spans="1:10" ht="15.75" customHeight="1">
      <c r="A55" s="32"/>
      <c r="B55" s="7"/>
      <c r="C55" s="7"/>
      <c r="D55" s="7"/>
      <c r="E55" s="32"/>
      <c r="F55" s="32"/>
      <c r="G55" s="32"/>
      <c r="H55" s="32"/>
      <c r="I55" s="32"/>
      <c r="J55" s="7"/>
    </row>
    <row r="56" spans="1:10" ht="15.75" customHeight="1">
      <c r="A56" s="32"/>
      <c r="B56" s="7"/>
      <c r="C56" s="7"/>
      <c r="D56" s="7"/>
      <c r="E56" s="32"/>
      <c r="F56" s="32"/>
      <c r="G56" s="32"/>
      <c r="H56" s="32"/>
      <c r="I56" s="32"/>
      <c r="J56" s="7"/>
    </row>
    <row r="57" spans="1:10" ht="15.75" customHeight="1">
      <c r="A57" s="32"/>
      <c r="B57" s="7"/>
      <c r="C57" s="7"/>
      <c r="D57" s="7"/>
      <c r="E57" s="32"/>
      <c r="F57" s="32"/>
      <c r="G57" s="32"/>
      <c r="H57" s="32"/>
      <c r="I57" s="32"/>
      <c r="J57" s="7"/>
    </row>
    <row r="58" spans="1:10" ht="15.75" customHeight="1">
      <c r="A58" s="32"/>
      <c r="B58" s="7"/>
      <c r="C58" s="7"/>
      <c r="D58" s="7"/>
      <c r="E58" s="32"/>
      <c r="F58" s="32"/>
      <c r="G58" s="32"/>
      <c r="H58" s="32"/>
      <c r="I58" s="32"/>
      <c r="J58" s="7"/>
    </row>
    <row r="59" spans="1:10" ht="15">
      <c r="A59" s="32"/>
      <c r="B59" s="7"/>
      <c r="C59" s="7"/>
      <c r="D59" s="7"/>
      <c r="E59" s="32"/>
      <c r="F59" s="32"/>
      <c r="G59" s="32"/>
      <c r="H59" s="32"/>
      <c r="I59" s="32"/>
      <c r="J59" s="7"/>
    </row>
    <row r="60" spans="1:10" ht="15">
      <c r="A60" s="32"/>
      <c r="B60" s="7"/>
      <c r="C60" s="7"/>
      <c r="D60" s="7"/>
      <c r="E60" s="32"/>
      <c r="F60" s="32"/>
      <c r="G60" s="32"/>
      <c r="H60" s="32"/>
      <c r="I60" s="32"/>
      <c r="J60" s="7"/>
    </row>
    <row r="61" spans="1:10" ht="15">
      <c r="A61" s="32"/>
      <c r="B61" s="7"/>
      <c r="C61" s="7"/>
      <c r="D61" s="7"/>
      <c r="E61" s="32"/>
      <c r="F61" s="32"/>
      <c r="G61" s="32"/>
      <c r="H61" s="32"/>
      <c r="I61" s="32"/>
      <c r="J61" s="7"/>
    </row>
    <row r="62" spans="1:10" ht="15">
      <c r="A62" s="32"/>
      <c r="B62" s="7"/>
      <c r="C62" s="7"/>
      <c r="D62" s="7"/>
      <c r="E62" s="32"/>
      <c r="F62" s="32"/>
      <c r="G62" s="32"/>
      <c r="H62" s="32"/>
      <c r="I62" s="32"/>
      <c r="J62" s="7"/>
    </row>
    <row r="63" spans="1:10" ht="15">
      <c r="A63" s="32"/>
      <c r="B63" s="7"/>
      <c r="C63" s="7"/>
      <c r="D63" s="7"/>
      <c r="E63" s="32"/>
      <c r="F63" s="32"/>
      <c r="G63" s="32"/>
      <c r="H63" s="32"/>
      <c r="I63" s="32"/>
      <c r="J63" s="7"/>
    </row>
    <row r="64" spans="1:10">
      <c r="A64" s="30"/>
      <c r="B64" s="31"/>
      <c r="C64" s="30"/>
      <c r="D64" s="30"/>
      <c r="E64" s="30"/>
      <c r="F64" s="30"/>
      <c r="G64" s="30"/>
      <c r="H64" s="30"/>
      <c r="I64" s="30"/>
      <c r="J64" s="30"/>
    </row>
    <row r="65" spans="1:10" ht="15">
      <c r="A65" s="32"/>
      <c r="B65" s="7"/>
      <c r="C65" s="7"/>
      <c r="D65" s="7"/>
      <c r="E65" s="32"/>
      <c r="F65" s="32"/>
      <c r="G65" s="32"/>
      <c r="H65" s="32"/>
      <c r="I65" s="32"/>
      <c r="J65" s="7"/>
    </row>
    <row r="66" spans="1:10" ht="15">
      <c r="A66" s="32"/>
      <c r="B66" s="7"/>
      <c r="C66" s="7"/>
      <c r="D66" s="7"/>
      <c r="E66" s="32"/>
      <c r="F66" s="32"/>
      <c r="G66" s="32"/>
      <c r="H66" s="32"/>
      <c r="I66" s="32"/>
      <c r="J66" s="7"/>
    </row>
    <row r="67" spans="1:10" ht="15">
      <c r="A67" s="32"/>
      <c r="B67" s="7"/>
      <c r="C67" s="7"/>
      <c r="D67" s="7"/>
      <c r="E67" s="32"/>
      <c r="F67" s="32"/>
      <c r="G67" s="32"/>
      <c r="H67" s="32"/>
      <c r="I67" s="32"/>
      <c r="J67" s="7"/>
    </row>
    <row r="68" spans="1:10" ht="15">
      <c r="A68" s="32"/>
      <c r="B68" s="7"/>
      <c r="C68" s="7"/>
      <c r="D68" s="7"/>
      <c r="E68" s="32"/>
      <c r="F68" s="32"/>
      <c r="G68" s="32"/>
      <c r="H68" s="32"/>
      <c r="I68" s="32"/>
      <c r="J68" s="7"/>
    </row>
    <row r="69" spans="1:10" ht="15">
      <c r="A69" s="32"/>
      <c r="B69" s="7"/>
      <c r="C69" s="7"/>
      <c r="D69" s="7"/>
      <c r="E69" s="32"/>
      <c r="F69" s="32"/>
      <c r="G69" s="32"/>
      <c r="H69" s="32"/>
      <c r="I69" s="32"/>
      <c r="J69" s="7"/>
    </row>
    <row r="70" spans="1:10" ht="15">
      <c r="A70" s="32"/>
      <c r="B70" s="7"/>
      <c r="C70" s="7"/>
      <c r="D70" s="7"/>
      <c r="E70" s="32"/>
      <c r="F70" s="32"/>
      <c r="G70" s="32"/>
      <c r="H70" s="32"/>
      <c r="I70" s="32"/>
      <c r="J70" s="7"/>
    </row>
    <row r="71" spans="1:10" ht="15">
      <c r="A71" s="32"/>
      <c r="B71" s="7"/>
      <c r="C71" s="7"/>
      <c r="D71" s="7"/>
      <c r="E71" s="32"/>
      <c r="F71" s="32"/>
      <c r="G71" s="32"/>
      <c r="H71" s="32"/>
      <c r="I71" s="32"/>
      <c r="J71" s="7"/>
    </row>
    <row r="72" spans="1:10" ht="15">
      <c r="A72" s="32"/>
      <c r="B72" s="7"/>
      <c r="C72" s="7"/>
      <c r="D72" s="7"/>
      <c r="E72" s="32"/>
      <c r="F72" s="32"/>
      <c r="G72" s="32"/>
      <c r="H72" s="32"/>
      <c r="I72" s="32"/>
      <c r="J72" s="7"/>
    </row>
    <row r="73" spans="1:10" ht="15">
      <c r="A73" s="32"/>
      <c r="B73" s="7"/>
      <c r="C73" s="7"/>
      <c r="D73" s="7"/>
      <c r="E73" s="32"/>
      <c r="F73" s="32"/>
      <c r="G73" s="32"/>
      <c r="H73" s="32"/>
      <c r="I73" s="32"/>
      <c r="J73" s="7"/>
    </row>
    <row r="74" spans="1:10">
      <c r="A74" s="30"/>
      <c r="B74" s="31"/>
      <c r="C74" s="30"/>
      <c r="D74" s="30"/>
      <c r="E74" s="30"/>
      <c r="F74" s="30"/>
      <c r="G74" s="30"/>
      <c r="H74" s="30"/>
      <c r="I74" s="30"/>
      <c r="J74" s="30"/>
    </row>
    <row r="75" spans="1:10" ht="15">
      <c r="A75" s="32"/>
      <c r="B75" s="7"/>
      <c r="C75" s="7"/>
      <c r="D75" s="7"/>
      <c r="E75" s="32"/>
      <c r="F75" s="32"/>
      <c r="G75" s="32"/>
      <c r="H75" s="32"/>
      <c r="I75" s="32"/>
      <c r="J75" s="7"/>
    </row>
    <row r="76" spans="1:10" ht="15">
      <c r="A76" s="32"/>
      <c r="B76" s="7"/>
      <c r="C76" s="7"/>
      <c r="D76" s="7"/>
      <c r="E76" s="32"/>
      <c r="F76" s="32"/>
      <c r="G76" s="32"/>
      <c r="H76" s="32"/>
      <c r="I76" s="32"/>
      <c r="J76" s="7"/>
    </row>
    <row r="77" spans="1:10" ht="15">
      <c r="A77" s="32"/>
      <c r="B77" s="7"/>
      <c r="C77" s="7"/>
      <c r="D77" s="7"/>
      <c r="E77" s="32"/>
      <c r="F77" s="32"/>
      <c r="G77" s="32"/>
      <c r="H77" s="32"/>
      <c r="I77" s="32"/>
      <c r="J77" s="7"/>
    </row>
    <row r="78" spans="1:10" ht="15">
      <c r="A78" s="32"/>
      <c r="B78" s="7"/>
      <c r="C78" s="7"/>
      <c r="D78" s="7"/>
      <c r="E78" s="32"/>
      <c r="F78" s="32"/>
      <c r="G78" s="32"/>
      <c r="H78" s="32"/>
      <c r="I78" s="32"/>
      <c r="J78" s="7"/>
    </row>
    <row r="79" spans="1:10" ht="15">
      <c r="A79" s="32"/>
      <c r="B79" s="7"/>
      <c r="C79" s="7"/>
      <c r="D79" s="7"/>
      <c r="E79" s="32"/>
      <c r="F79" s="32"/>
      <c r="G79" s="32"/>
      <c r="H79" s="32"/>
      <c r="I79" s="32"/>
      <c r="J79" s="7"/>
    </row>
    <row r="80" spans="1:10" ht="15">
      <c r="A80" s="32"/>
      <c r="B80" s="7"/>
      <c r="C80" s="7"/>
      <c r="D80" s="7"/>
      <c r="E80" s="32"/>
      <c r="F80" s="32"/>
      <c r="G80" s="32"/>
      <c r="H80" s="32"/>
      <c r="I80" s="32"/>
      <c r="J80" s="7"/>
    </row>
    <row r="81" spans="1:10" ht="15">
      <c r="A81" s="32"/>
      <c r="B81" s="7"/>
      <c r="C81" s="7"/>
      <c r="D81" s="7"/>
      <c r="E81" s="32"/>
      <c r="F81" s="32"/>
      <c r="G81" s="32"/>
      <c r="H81" s="32"/>
      <c r="I81" s="32"/>
      <c r="J81" s="7"/>
    </row>
    <row r="82" spans="1:10" ht="15">
      <c r="A82" s="32"/>
      <c r="B82" s="7"/>
      <c r="C82" s="7"/>
      <c r="D82" s="7"/>
      <c r="E82" s="32"/>
      <c r="F82" s="32"/>
      <c r="G82" s="32"/>
      <c r="H82" s="32"/>
      <c r="I82" s="32"/>
      <c r="J82" s="7"/>
    </row>
    <row r="83" spans="1:10" ht="15">
      <c r="A83" s="32"/>
      <c r="B83" s="7"/>
      <c r="C83" s="7"/>
      <c r="D83" s="7"/>
      <c r="E83" s="32"/>
      <c r="F83" s="32"/>
      <c r="G83" s="32"/>
      <c r="H83" s="32"/>
      <c r="I83" s="32"/>
      <c r="J83" s="7"/>
    </row>
    <row r="84" spans="1:10">
      <c r="A84" s="30"/>
      <c r="B84" s="31"/>
      <c r="C84" s="30"/>
      <c r="D84" s="30"/>
      <c r="E84" s="30"/>
      <c r="F84" s="30"/>
      <c r="G84" s="30"/>
      <c r="H84" s="30"/>
      <c r="I84" s="30"/>
      <c r="J84" s="30"/>
    </row>
    <row r="85" spans="1:10" ht="15">
      <c r="A85" s="32"/>
      <c r="B85" s="7"/>
      <c r="C85" s="7"/>
      <c r="D85" s="7"/>
      <c r="E85" s="32"/>
      <c r="F85" s="32"/>
      <c r="G85" s="32"/>
      <c r="H85" s="32"/>
      <c r="I85" s="32"/>
      <c r="J85" s="7"/>
    </row>
    <row r="86" spans="1:10" ht="15">
      <c r="A86" s="32"/>
      <c r="B86" s="7"/>
      <c r="C86" s="7"/>
      <c r="D86" s="7"/>
      <c r="E86" s="32"/>
      <c r="F86" s="32"/>
      <c r="G86" s="32"/>
      <c r="H86" s="32"/>
      <c r="I86" s="32"/>
      <c r="J86" s="7"/>
    </row>
    <row r="87" spans="1:10" ht="15">
      <c r="A87" s="32"/>
      <c r="B87" s="7"/>
      <c r="C87" s="7"/>
      <c r="D87" s="7"/>
      <c r="E87" s="32"/>
      <c r="F87" s="32"/>
      <c r="G87" s="32"/>
      <c r="H87" s="32"/>
      <c r="I87" s="32"/>
      <c r="J87" s="7"/>
    </row>
    <row r="88" spans="1:10" ht="15">
      <c r="A88" s="32"/>
      <c r="B88" s="7"/>
      <c r="C88" s="7"/>
      <c r="D88" s="7"/>
      <c r="E88" s="32"/>
      <c r="F88" s="32"/>
      <c r="G88" s="32"/>
      <c r="H88" s="32"/>
      <c r="I88" s="32"/>
      <c r="J88" s="7"/>
    </row>
    <row r="89" spans="1:10" ht="15">
      <c r="A89" s="32"/>
      <c r="B89" s="7"/>
      <c r="C89" s="7"/>
      <c r="D89" s="7"/>
      <c r="E89" s="32"/>
      <c r="F89" s="32"/>
      <c r="G89" s="32"/>
      <c r="H89" s="32"/>
      <c r="I89" s="32"/>
      <c r="J89" s="7"/>
    </row>
    <row r="90" spans="1:10" ht="15">
      <c r="A90" s="32"/>
      <c r="B90" s="7"/>
      <c r="C90" s="7"/>
      <c r="D90" s="7"/>
      <c r="E90" s="32"/>
      <c r="F90" s="32"/>
      <c r="G90" s="32"/>
      <c r="H90" s="32"/>
      <c r="I90" s="32"/>
      <c r="J90" s="7"/>
    </row>
    <row r="91" spans="1:10" ht="15">
      <c r="A91" s="32"/>
      <c r="B91" s="7"/>
      <c r="C91" s="7"/>
      <c r="D91" s="7"/>
      <c r="E91" s="32"/>
      <c r="F91" s="32"/>
      <c r="G91" s="32"/>
      <c r="H91" s="32"/>
      <c r="I91" s="32"/>
      <c r="J91" s="7"/>
    </row>
    <row r="92" spans="1:10" ht="15">
      <c r="A92" s="32"/>
      <c r="B92" s="7"/>
      <c r="C92" s="7"/>
      <c r="D92" s="7"/>
      <c r="E92" s="32"/>
      <c r="F92" s="32"/>
      <c r="G92" s="32"/>
      <c r="H92" s="32"/>
      <c r="I92" s="32"/>
      <c r="J92" s="7"/>
    </row>
    <row r="93" spans="1:10">
      <c r="A93" s="32"/>
      <c r="B93" s="52"/>
      <c r="C93" s="245"/>
      <c r="D93" s="245"/>
      <c r="E93" s="244"/>
      <c r="F93" s="244"/>
      <c r="G93" s="245"/>
      <c r="H93" s="245"/>
      <c r="I93" s="245"/>
      <c r="J93" s="32"/>
    </row>
    <row r="94" spans="1:10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 spans="1:10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 spans="1:10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 spans="1:10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 spans="1:10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 spans="1:10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 spans="1:10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1:10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0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1:10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 spans="1:10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1:10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0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 spans="1:1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1:10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1:10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0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 spans="1:10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1:10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 spans="1:1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1:10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1:10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1:10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1:10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1:10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1:10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1:1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1:10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1:10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 spans="1:10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1:10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 spans="1:1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 spans="1:10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 spans="1:10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1:10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 spans="1:10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 spans="1:10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 spans="1:10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 spans="1:10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 spans="1:10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 spans="1:10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 spans="1:10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 spans="1:10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1:10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 spans="1:10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 spans="1:10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spans="1:1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 spans="1:10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 spans="1:10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 spans="1:10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 spans="1:10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0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0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 spans="1:10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 spans="1:10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 spans="1:10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 spans="1:10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spans="1:10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 spans="1:10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10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spans="1:1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 spans="1:10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1:10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1:10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0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 spans="1:10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1:10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1:10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 spans="1:1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 spans="1:10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 spans="1:10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 spans="1:10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 spans="1:10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 spans="1:10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 spans="1:10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 spans="1:10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 spans="1:10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 spans="1:10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 spans="1: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 spans="1:10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 spans="1:10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 spans="1:10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 spans="1:10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 spans="1:10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 spans="1:10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 spans="1:10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 spans="1:10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 spans="1:10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 spans="1:1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 spans="1:10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 spans="1:10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 spans="1:10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 spans="1:10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 spans="1:10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 spans="1:10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 spans="1:10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 spans="1:10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 spans="1:10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 spans="1:1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 spans="1:10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 spans="1:10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 spans="1:10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 spans="1:10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 spans="1:10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 spans="1:10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 spans="1:10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 spans="1:10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 spans="1:10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 spans="1:1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 spans="1:10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 spans="1:10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 spans="1:10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 spans="1:10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 spans="1:10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 spans="1:10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 spans="1:10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 spans="1:10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 spans="1:10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 spans="1:1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 spans="1:10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 spans="1:10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 spans="1:10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 spans="1:10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 spans="1:10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 spans="1:10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 spans="1:10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 spans="1:10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 spans="1:10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 spans="1:1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 spans="1:10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 spans="1:10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 spans="1:10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 spans="1:10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 spans="1:10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 spans="1:10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 spans="1:10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 spans="1:10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 spans="1:10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 spans="1:1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 spans="1:10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 spans="1:10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 spans="1:10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 spans="1:10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 spans="1:10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 spans="1:10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 spans="1:10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 spans="1:10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 spans="1:10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 spans="1:1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 spans="1:10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 spans="1:10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 spans="1:10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 spans="1:10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 spans="1:10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 spans="1:10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 spans="1:10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 spans="1:10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 spans="1:10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 spans="1:1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 spans="1:10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 spans="1:10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 spans="1:10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 spans="1:10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 spans="1:10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 spans="1:10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 spans="1:10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 spans="1:10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 spans="1:10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 spans="1:1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 spans="1:10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 spans="1:10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 spans="1:10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 spans="1:10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 spans="1:10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 spans="1:10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 spans="1:10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 spans="1:10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 spans="1:10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 spans="1: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 spans="1:10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 spans="1:10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 spans="1:10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 spans="1:10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 spans="1:10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 spans="1:10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 spans="1:10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 spans="1:10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 spans="1:10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 spans="1:1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 spans="1:10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 spans="1:10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 spans="1:10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 spans="1:10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 spans="1:10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 spans="1:10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 spans="1:10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 spans="1:10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 spans="1:10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 spans="1:1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 spans="1:10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 spans="1:10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 spans="1:10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 spans="1:10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 spans="1:10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 spans="1:10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 spans="1:10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 spans="1:10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 spans="1:10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 spans="1:1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 spans="1:10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 spans="1:10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 spans="1:10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 spans="1:10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 spans="1:10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 spans="1:10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 spans="1:10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 spans="1:10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 spans="1:10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 spans="1:1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 spans="1:10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 spans="1:10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 spans="1:10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 spans="1:10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 spans="1:10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 spans="1:10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 spans="1:10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 spans="1:10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 spans="1:10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 spans="1:1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 spans="1:10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 spans="1:10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 spans="1:10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 spans="1:10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 spans="1:10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 spans="1:10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 spans="1:10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 spans="1:10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 spans="1:1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 spans="1:10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 spans="1:10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 spans="1:10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 spans="1:10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 spans="1:10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 spans="1:10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 spans="1:10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 spans="1:10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 spans="1:10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 spans="1:1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 spans="1:10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 spans="1:10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 spans="1:10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 spans="1:10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 spans="1:10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 spans="1:10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 spans="1:10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 spans="1:10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 spans="1:10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 spans="1:1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 spans="1:10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 spans="1:10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 spans="1:10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 spans="1:10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 spans="1:10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 spans="1:10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 spans="1:10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 spans="1:10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 spans="1:10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 spans="1:1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 spans="1:10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 spans="1:10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 spans="1:10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 spans="1:10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 spans="1:10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 spans="1:10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 spans="1:10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 spans="1:10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 spans="1:10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 spans="1: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 spans="1:10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 spans="1:10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 spans="1:10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 spans="1:10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 spans="1:10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 spans="1:10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 spans="1:10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 spans="1:10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 spans="1:10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 spans="1:1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 spans="1:10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 spans="1:10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 spans="1:10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 spans="1:10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 spans="1:10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 spans="1:10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 spans="1:10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 spans="1:10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 spans="1:10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 spans="1:1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 spans="1:10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 spans="1:10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 spans="1:10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 spans="1:10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 spans="1:10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 spans="1:10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 spans="1:10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 spans="1:10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 spans="1:10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 spans="1:1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 spans="1:10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 spans="1:10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 spans="1:10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 spans="1:10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 spans="1:10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 spans="1:10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 spans="1:10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 spans="1:10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 spans="1:10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 spans="1:1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 spans="1:10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 spans="1:10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 spans="1:10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 spans="1:10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 spans="1:10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 spans="1:10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 spans="1:10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 spans="1:10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 spans="1:10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 spans="1:1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 spans="1:10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 spans="1:10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 spans="1:10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 spans="1:10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 spans="1:10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 spans="1:10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 spans="1:10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 spans="1:10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 spans="1:10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 spans="1:1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 spans="1:10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 spans="1:10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 spans="1:10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 spans="1:10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 spans="1:10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 spans="1:10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 spans="1:10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 spans="1:10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 spans="1:10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 spans="1:1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 spans="1:10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 spans="1:10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 spans="1:10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 spans="1:10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 spans="1:10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 spans="1:10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 spans="1:10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 spans="1:10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 spans="1:10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 spans="1:1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 spans="1:10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 spans="1:10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 spans="1:10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 spans="1:10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 spans="1:10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 spans="1:10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 spans="1:10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 spans="1:10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 spans="1:10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 spans="1:1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 spans="1:10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 spans="1:10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 spans="1:10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 spans="1:10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 spans="1:10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 spans="1:10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 spans="1:10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 spans="1:10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 spans="1:10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 spans="1: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 spans="1:10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 spans="1:10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 spans="1:10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 spans="1:10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 spans="1:10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 spans="1:10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 spans="1:10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 spans="1:10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 spans="1:10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 spans="1:1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 spans="1:10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 spans="1:10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 spans="1:10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 spans="1:10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 spans="1:10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 spans="1:10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 spans="1:10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 spans="1:10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 spans="1:10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 spans="1:1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 spans="1:10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 spans="1:10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 spans="1:10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 spans="1:10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 spans="1:10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 spans="1:10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 spans="1:10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 spans="1:10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 spans="1:10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 spans="1:1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 spans="1:10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 spans="1:10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 spans="1:10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 spans="1:10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 spans="1:10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 spans="1:10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 spans="1:10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 spans="1:10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 spans="1:10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 spans="1:1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 spans="1:10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 spans="1:10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 spans="1:10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 spans="1:10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 spans="1:10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 spans="1:10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 spans="1:10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 spans="1:10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 spans="1:10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 spans="1:1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 spans="1:10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 spans="1:10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 spans="1:10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 spans="1:10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 spans="1:10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 spans="1:10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 spans="1:10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 spans="1:10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 spans="1:10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 spans="1:1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 spans="1:10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 spans="1:10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 spans="1:10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 spans="1:10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 spans="1:10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 spans="1:10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 spans="1:10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 spans="1:10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 spans="1:10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 spans="1:1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 spans="1:10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 spans="1:10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 spans="1:10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 spans="1:10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 spans="1:10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 spans="1:10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 spans="1:10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 spans="1:10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 spans="1:10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 spans="1:1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 spans="1:10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 spans="1:10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 spans="1:10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 spans="1:10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 spans="1:10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 spans="1:10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 spans="1:10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 spans="1:10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 spans="1:10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 spans="1:1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 spans="1:10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 spans="1:10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 spans="1:10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 spans="1:10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 spans="1:10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 spans="1:10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 spans="1:10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 spans="1:10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 spans="1:10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 spans="1: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 spans="1:10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 spans="1:10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 spans="1:10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 spans="1:10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 spans="1:10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 spans="1:10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 spans="1:10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 spans="1:10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 spans="1:10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 spans="1:1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 spans="1:10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 spans="1:10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 spans="1:10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 spans="1:10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 spans="1:10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 spans="1:10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 spans="1:10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 spans="1:10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 spans="1:10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 spans="1:1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 spans="1:10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 spans="1:10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 spans="1:10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 spans="1:10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 spans="1:10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 spans="1:10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 spans="1:10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 spans="1:10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 spans="1:10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 spans="1:1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 spans="1:10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 spans="1:10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 spans="1:10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 spans="1:10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 spans="1:10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 spans="1:10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 spans="1:10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 spans="1:10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 spans="1:10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 spans="1:1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 spans="1:10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 spans="1:10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 spans="1:10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 spans="1:10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 spans="1:10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 spans="1:10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 spans="1:10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 spans="1:10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 spans="1:10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 spans="1:1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 spans="1:10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 spans="1:10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 spans="1:10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 spans="1:10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 spans="1:10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 spans="1:10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 spans="1:10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 spans="1:10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 spans="1:10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 spans="1:1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 spans="1:10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 spans="1:10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 spans="1:10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 spans="1:10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 spans="1:10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 spans="1:10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 spans="1:10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 spans="1:10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 spans="1:10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 spans="1:1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 spans="1:10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 spans="1:10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 spans="1:10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 spans="1:10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 spans="1:10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 spans="1:10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 spans="1:10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 spans="1:10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 spans="1:10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 spans="1:1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 spans="1:10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 spans="1:10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 spans="1:10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 spans="1:10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 spans="1:10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 spans="1:10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 spans="1:10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 spans="1:10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 spans="1:10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 spans="1:1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 spans="1:10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 spans="1:10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 spans="1:10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 spans="1:10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 spans="1:10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 spans="1:10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 spans="1:10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 spans="1:10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 spans="1:10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 spans="1: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 spans="1:10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 spans="1:10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 spans="1:10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 spans="1:10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 spans="1:10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 spans="1:10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 spans="1:10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 spans="1:10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 spans="1:10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 spans="1:1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 spans="1:10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 spans="1:10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 spans="1:10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 spans="1:10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 spans="1:10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 spans="1:10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 spans="1:10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 spans="1:10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 spans="1:10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 spans="1:1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 spans="1:10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 spans="1:10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 spans="1:10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 spans="1:10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 spans="1:10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 spans="1:10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 spans="1:10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 spans="1:10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 spans="1:10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 spans="1:1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 spans="1:10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 spans="1:10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 spans="1:10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 spans="1:10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 spans="1:10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 spans="1:10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 spans="1:10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 spans="1:10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 spans="1:10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 spans="1:1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 spans="1:10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 spans="1:10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 spans="1:10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 spans="1:10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 spans="1:10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 spans="1:10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 spans="1:10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 spans="1:10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 spans="1:10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 spans="1:1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 spans="1:10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 spans="1:10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 spans="1:10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 spans="1:10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 spans="1:10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 spans="1:10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 spans="1:10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 spans="1:10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 spans="1:10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 spans="1:1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 spans="1:10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 spans="1:10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 spans="1:10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 spans="1:10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 spans="1:10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 spans="1:10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 spans="1:10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 spans="1:10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 spans="1:10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 spans="1:1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 spans="1:10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 spans="1:10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 spans="1:10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 spans="1:10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 spans="1:10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 spans="1:10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 spans="1:10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 spans="1:10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 spans="1:10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 spans="1:1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 spans="1:10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 spans="1:10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 spans="1:10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 spans="1:10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 spans="1:10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 spans="1:10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 spans="1:10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 spans="1:10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 spans="1:10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 spans="1:1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 spans="1:10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 spans="1:10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 spans="1:10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 spans="1:10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 spans="1:10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 spans="1:10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 spans="1:10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 spans="1:10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 spans="1:10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 spans="1: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 spans="1:10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 spans="1:10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 spans="1:10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 spans="1:10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 spans="1:10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 spans="1:10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 spans="1:10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 spans="1:10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 spans="1:10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 spans="1:1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 spans="1:10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 spans="1:10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 spans="1:10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 spans="1:10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 spans="1:10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 spans="1:10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 spans="1:10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 spans="1:10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 spans="1:10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 spans="1:1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 spans="1:10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 spans="1:10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 spans="1:10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 spans="1:10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 spans="1:10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 spans="1:10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 spans="1:10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 spans="1:10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 spans="1:10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 spans="1:1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 spans="1:10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 spans="1:10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 spans="1:10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 spans="1:10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 spans="1:10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 spans="1:10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 spans="1:10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 spans="1:10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 spans="1:10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 spans="1:1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 spans="1:10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 spans="1:10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 spans="1:10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 spans="1:10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 spans="1:10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 spans="1:10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 spans="1:10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 spans="1:10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 spans="1:10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 spans="1:1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 spans="1:10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 spans="1:10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 spans="1:10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 spans="1:10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 spans="1:10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 spans="1:10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 spans="1:10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 spans="1:10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 spans="1:10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 spans="1:1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 spans="1:10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 spans="1:10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 spans="1:10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 spans="1:10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 spans="1:10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 spans="1:10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 spans="1:10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 spans="1:10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 spans="1:10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 spans="1:1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 spans="1:10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 spans="1:10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 spans="1:10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 spans="1:10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 spans="1:10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 spans="1:10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 spans="1:10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 spans="1:10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 spans="1:10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 spans="1:1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 spans="1:10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 spans="1:10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 spans="1:10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 spans="1:10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 spans="1:10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 spans="1:10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 spans="1:10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 spans="1:10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 spans="1:10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 spans="1:1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 spans="1:10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 spans="1:10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 spans="1:10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 spans="1:10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 spans="1:10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 spans="1:10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 spans="1:10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 spans="1:10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 spans="1:10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 spans="1: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 spans="1:10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 spans="1:10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 spans="1:10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 spans="1:10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 spans="1:10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 spans="1:10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 spans="1:10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 spans="1:10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 spans="1:10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 spans="1:1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 spans="1:10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 spans="1:10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 spans="1:10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 spans="1:10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 spans="1:10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 spans="1:10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 spans="1:10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 spans="1:10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 spans="1:10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 spans="1:1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 spans="1:10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 spans="1:10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 spans="1:10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 spans="1:10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 spans="1:10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 spans="1:10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 spans="1:10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 spans="1:10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 spans="1:10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 spans="1:1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 spans="1:10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 spans="1:10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 spans="1:10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 spans="1:10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 spans="1:10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 spans="1:10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 spans="1:10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 spans="1:10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 spans="1:10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 spans="1:1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 spans="1:10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 spans="1:10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 spans="1:10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 spans="1:10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 spans="1:10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 spans="1:10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 spans="1:10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 spans="1:10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 spans="1:10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 spans="1:1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 spans="1:10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 spans="1:10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 spans="1:10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 spans="1:10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 spans="1:10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 spans="1:10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 spans="1:10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 spans="1:10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 spans="1:10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 spans="1:1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 spans="1:10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 spans="1:10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 spans="1:10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 spans="1:10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 spans="1:10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 spans="1:10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 spans="1:10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 spans="1:10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 spans="1:10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 spans="1:1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 spans="1:10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 spans="1:10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 spans="1:10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 spans="1:10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 spans="1:10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 spans="1:10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 spans="1:10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 spans="1:10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 spans="1:10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 spans="1:1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 spans="1:10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 spans="1:10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 spans="1:10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 spans="1:10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 spans="1:10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 spans="1:10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  <row r="997" spans="1:10">
      <c r="A997" s="30"/>
      <c r="B997" s="30"/>
      <c r="C997" s="30"/>
      <c r="D997" s="30"/>
      <c r="E997" s="30"/>
      <c r="F997" s="30"/>
      <c r="G997" s="30"/>
      <c r="H997" s="30"/>
      <c r="I997" s="30"/>
      <c r="J997" s="30"/>
    </row>
    <row r="998" spans="1:10">
      <c r="A998" s="30"/>
      <c r="B998" s="30"/>
      <c r="C998" s="30"/>
      <c r="D998" s="30"/>
      <c r="E998" s="30"/>
      <c r="F998" s="30"/>
      <c r="G998" s="30"/>
      <c r="H998" s="30"/>
      <c r="I998" s="30"/>
      <c r="J998" s="30"/>
    </row>
    <row r="999" spans="1:10">
      <c r="A999" s="30"/>
      <c r="B999" s="30"/>
      <c r="C999" s="30"/>
      <c r="D999" s="30"/>
      <c r="E999" s="30"/>
      <c r="F999" s="30"/>
      <c r="G999" s="30"/>
      <c r="H999" s="30"/>
      <c r="I999" s="30"/>
      <c r="J999" s="30"/>
    </row>
    <row r="1000" spans="1:10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</row>
    <row r="1001" spans="1:10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</row>
    <row r="1002" spans="1:10">
      <c r="A1002" s="30"/>
      <c r="B1002" s="30"/>
      <c r="C1002" s="30"/>
      <c r="D1002" s="30"/>
      <c r="E1002" s="30"/>
      <c r="F1002" s="30"/>
      <c r="G1002" s="30"/>
      <c r="H1002" s="30"/>
      <c r="I1002" s="30"/>
      <c r="J1002" s="30"/>
    </row>
    <row r="1003" spans="1:10">
      <c r="A1003" s="30"/>
      <c r="B1003" s="30"/>
      <c r="C1003" s="30"/>
      <c r="D1003" s="30"/>
      <c r="E1003" s="30"/>
      <c r="F1003" s="30"/>
      <c r="G1003" s="30"/>
      <c r="H1003" s="30"/>
      <c r="I1003" s="30"/>
      <c r="J1003" s="30"/>
    </row>
    <row r="1004" spans="1:10">
      <c r="A1004" s="30"/>
      <c r="B1004" s="30"/>
      <c r="C1004" s="30"/>
      <c r="D1004" s="30"/>
      <c r="E1004" s="30"/>
      <c r="F1004" s="30"/>
      <c r="G1004" s="30"/>
      <c r="H1004" s="30"/>
      <c r="I1004" s="30"/>
      <c r="J1004" s="30"/>
    </row>
    <row r="1005" spans="1:10">
      <c r="A1005" s="30"/>
      <c r="B1005" s="30"/>
      <c r="C1005" s="30"/>
      <c r="D1005" s="30"/>
      <c r="E1005" s="30"/>
      <c r="F1005" s="30"/>
      <c r="G1005" s="30"/>
      <c r="H1005" s="30"/>
      <c r="I1005" s="30"/>
      <c r="J1005" s="30"/>
    </row>
    <row r="1006" spans="1:10">
      <c r="A1006" s="30"/>
      <c r="B1006" s="30"/>
      <c r="C1006" s="30"/>
      <c r="D1006" s="30"/>
      <c r="E1006" s="30"/>
      <c r="F1006" s="30"/>
      <c r="G1006" s="30"/>
      <c r="H1006" s="30"/>
      <c r="I1006" s="30"/>
      <c r="J1006" s="30"/>
    </row>
    <row r="1007" spans="1:10">
      <c r="A1007" s="30"/>
      <c r="B1007" s="30"/>
      <c r="C1007" s="30"/>
      <c r="D1007" s="30"/>
      <c r="E1007" s="30"/>
      <c r="F1007" s="30"/>
      <c r="G1007" s="30"/>
      <c r="H1007" s="30"/>
      <c r="I1007" s="30"/>
      <c r="J1007" s="30"/>
    </row>
    <row r="1008" spans="1:10">
      <c r="A1008" s="30"/>
      <c r="B1008" s="30"/>
      <c r="C1008" s="30"/>
      <c r="D1008" s="30"/>
      <c r="E1008" s="30"/>
      <c r="F1008" s="30"/>
      <c r="G1008" s="30"/>
      <c r="H1008" s="30"/>
      <c r="I1008" s="30"/>
      <c r="J1008" s="30"/>
    </row>
    <row r="1009" spans="1:10">
      <c r="A1009" s="30"/>
      <c r="B1009" s="30"/>
      <c r="C1009" s="30"/>
      <c r="D1009" s="30"/>
      <c r="E1009" s="30"/>
      <c r="F1009" s="30"/>
      <c r="G1009" s="30"/>
      <c r="H1009" s="30"/>
      <c r="I1009" s="30"/>
      <c r="J1009" s="30"/>
    </row>
    <row r="1010" spans="1:10">
      <c r="A1010" s="30"/>
      <c r="B1010" s="30"/>
      <c r="C1010" s="30"/>
      <c r="D1010" s="30"/>
      <c r="E1010" s="30"/>
      <c r="F1010" s="30"/>
      <c r="G1010" s="30"/>
      <c r="H1010" s="30"/>
      <c r="I1010" s="30"/>
      <c r="J1010" s="30"/>
    </row>
    <row r="1011" spans="1:10">
      <c r="A1011" s="30"/>
      <c r="B1011" s="30"/>
      <c r="C1011" s="30"/>
      <c r="D1011" s="30"/>
      <c r="E1011" s="30"/>
      <c r="F1011" s="30"/>
      <c r="G1011" s="30"/>
      <c r="H1011" s="30"/>
      <c r="I1011" s="30"/>
      <c r="J1011" s="30"/>
    </row>
    <row r="1012" spans="1:10">
      <c r="A1012" s="30"/>
      <c r="B1012" s="30"/>
      <c r="C1012" s="30"/>
      <c r="D1012" s="30"/>
      <c r="E1012" s="30"/>
      <c r="F1012" s="30"/>
      <c r="G1012" s="30"/>
      <c r="H1012" s="30"/>
      <c r="I1012" s="30"/>
      <c r="J1012" s="30"/>
    </row>
    <row r="1013" spans="1:10">
      <c r="A1013" s="30"/>
      <c r="B1013" s="30"/>
      <c r="C1013" s="30"/>
      <c r="D1013" s="30"/>
      <c r="E1013" s="30"/>
      <c r="F1013" s="30"/>
      <c r="G1013" s="30"/>
      <c r="H1013" s="30"/>
      <c r="I1013" s="30"/>
      <c r="J1013" s="30"/>
    </row>
    <row r="1014" spans="1:10">
      <c r="A1014" s="30"/>
      <c r="B1014" s="30"/>
      <c r="C1014" s="30"/>
      <c r="D1014" s="30"/>
      <c r="E1014" s="30"/>
      <c r="F1014" s="30"/>
      <c r="G1014" s="30"/>
      <c r="H1014" s="30"/>
      <c r="I1014" s="30"/>
      <c r="J1014" s="30"/>
    </row>
    <row r="1015" spans="1:10">
      <c r="A1015" s="30"/>
      <c r="B1015" s="30"/>
      <c r="C1015" s="30"/>
      <c r="D1015" s="30"/>
      <c r="E1015" s="30"/>
      <c r="F1015" s="30"/>
      <c r="G1015" s="30"/>
      <c r="H1015" s="30"/>
      <c r="I1015" s="30"/>
      <c r="J1015" s="30"/>
    </row>
    <row r="1016" spans="1:10">
      <c r="A1016" s="30"/>
      <c r="B1016" s="30"/>
      <c r="C1016" s="30"/>
      <c r="D1016" s="30"/>
      <c r="E1016" s="30"/>
      <c r="F1016" s="30"/>
      <c r="G1016" s="30"/>
      <c r="H1016" s="30"/>
      <c r="I1016" s="30"/>
      <c r="J1016" s="30"/>
    </row>
    <row r="1017" spans="1:10">
      <c r="A1017" s="30"/>
      <c r="B1017" s="30"/>
      <c r="C1017" s="30"/>
      <c r="D1017" s="30"/>
      <c r="E1017" s="30"/>
      <c r="F1017" s="30"/>
      <c r="G1017" s="30"/>
      <c r="H1017" s="30"/>
      <c r="I1017" s="30"/>
      <c r="J1017" s="30"/>
    </row>
    <row r="1018" spans="1:10">
      <c r="A1018" s="30"/>
      <c r="B1018" s="30"/>
      <c r="C1018" s="30"/>
      <c r="D1018" s="30"/>
      <c r="E1018" s="30"/>
      <c r="F1018" s="30"/>
      <c r="G1018" s="30"/>
      <c r="H1018" s="30"/>
      <c r="I1018" s="30"/>
      <c r="J1018" s="30"/>
    </row>
    <row r="1019" spans="1:10">
      <c r="A1019" s="30"/>
      <c r="B1019" s="30"/>
      <c r="C1019" s="30"/>
      <c r="D1019" s="30"/>
      <c r="E1019" s="30"/>
      <c r="F1019" s="30"/>
      <c r="G1019" s="30"/>
      <c r="H1019" s="30"/>
      <c r="I1019" s="30"/>
      <c r="J1019" s="30"/>
    </row>
    <row r="1020" spans="1:10">
      <c r="A1020" s="30"/>
      <c r="B1020" s="30"/>
      <c r="C1020" s="30"/>
      <c r="D1020" s="30"/>
      <c r="E1020" s="30"/>
      <c r="F1020" s="30"/>
      <c r="G1020" s="30"/>
      <c r="H1020" s="30"/>
      <c r="I1020" s="30"/>
      <c r="J1020" s="30"/>
    </row>
    <row r="1021" spans="1:10">
      <c r="A1021" s="30"/>
      <c r="B1021" s="30"/>
      <c r="C1021" s="30"/>
      <c r="D1021" s="30"/>
      <c r="E1021" s="30"/>
      <c r="F1021" s="30"/>
      <c r="G1021" s="30"/>
      <c r="H1021" s="30"/>
      <c r="I1021" s="30"/>
      <c r="J1021" s="30"/>
    </row>
    <row r="1022" spans="1:10">
      <c r="A1022" s="30"/>
      <c r="B1022" s="30"/>
      <c r="C1022" s="30"/>
      <c r="D1022" s="30"/>
      <c r="E1022" s="30"/>
      <c r="F1022" s="30"/>
      <c r="G1022" s="30"/>
      <c r="H1022" s="30"/>
      <c r="I1022" s="30"/>
      <c r="J1022" s="30"/>
    </row>
    <row r="1023" spans="1:10">
      <c r="A1023" s="30"/>
      <c r="B1023" s="30"/>
      <c r="C1023" s="30"/>
      <c r="D1023" s="30"/>
      <c r="E1023" s="30"/>
      <c r="F1023" s="30"/>
      <c r="G1023" s="30"/>
      <c r="H1023" s="30"/>
      <c r="I1023" s="30"/>
      <c r="J1023" s="30"/>
    </row>
    <row r="1024" spans="1:10">
      <c r="A1024" s="30"/>
      <c r="B1024" s="30"/>
      <c r="C1024" s="30"/>
      <c r="D1024" s="30"/>
      <c r="E1024" s="30"/>
      <c r="F1024" s="30"/>
      <c r="G1024" s="30"/>
      <c r="H1024" s="30"/>
      <c r="I1024" s="30"/>
      <c r="J1024" s="30"/>
    </row>
    <row r="1025" spans="1:10">
      <c r="A1025" s="30"/>
      <c r="B1025" s="30"/>
      <c r="C1025" s="30"/>
      <c r="D1025" s="30"/>
      <c r="E1025" s="30"/>
      <c r="F1025" s="30"/>
      <c r="G1025" s="30"/>
      <c r="H1025" s="30"/>
      <c r="I1025" s="30"/>
      <c r="J1025" s="30"/>
    </row>
    <row r="1026" spans="1:10">
      <c r="A1026" s="30"/>
      <c r="B1026" s="30"/>
      <c r="C1026" s="30"/>
      <c r="D1026" s="30"/>
      <c r="E1026" s="30"/>
      <c r="F1026" s="30"/>
      <c r="G1026" s="30"/>
      <c r="H1026" s="30"/>
      <c r="I1026" s="30"/>
      <c r="J1026" s="30"/>
    </row>
    <row r="1027" spans="1:10">
      <c r="A1027" s="30"/>
      <c r="B1027" s="30"/>
      <c r="C1027" s="30"/>
      <c r="D1027" s="30"/>
      <c r="E1027" s="30"/>
      <c r="F1027" s="30"/>
      <c r="G1027" s="30"/>
      <c r="H1027" s="30"/>
      <c r="I1027" s="30"/>
      <c r="J1027" s="30"/>
    </row>
    <row r="1028" spans="1:10">
      <c r="A1028" s="30"/>
      <c r="B1028" s="30"/>
      <c r="C1028" s="30"/>
      <c r="D1028" s="30"/>
      <c r="E1028" s="30"/>
      <c r="F1028" s="30"/>
      <c r="G1028" s="30"/>
      <c r="H1028" s="30"/>
      <c r="I1028" s="30"/>
      <c r="J1028" s="30"/>
    </row>
    <row r="1029" spans="1:10">
      <c r="A1029" s="30"/>
      <c r="B1029" s="30"/>
      <c r="C1029" s="30"/>
      <c r="D1029" s="30"/>
      <c r="E1029" s="30"/>
      <c r="F1029" s="30"/>
      <c r="G1029" s="30"/>
      <c r="H1029" s="30"/>
      <c r="I1029" s="30"/>
      <c r="J1029" s="30"/>
    </row>
    <row r="1030" spans="1:10">
      <c r="A1030" s="30"/>
      <c r="B1030" s="30"/>
      <c r="C1030" s="30"/>
      <c r="D1030" s="30"/>
      <c r="E1030" s="30"/>
      <c r="F1030" s="30"/>
      <c r="G1030" s="30"/>
      <c r="H1030" s="30"/>
      <c r="I1030" s="30"/>
      <c r="J1030" s="30"/>
    </row>
    <row r="1031" spans="1:10">
      <c r="A1031" s="30"/>
      <c r="B1031" s="30"/>
      <c r="C1031" s="30"/>
      <c r="D1031" s="30"/>
      <c r="E1031" s="30"/>
      <c r="F1031" s="30"/>
      <c r="G1031" s="30"/>
      <c r="H1031" s="30"/>
      <c r="I1031" s="30"/>
      <c r="J1031" s="30"/>
    </row>
    <row r="1032" spans="1:10">
      <c r="A1032" s="30"/>
      <c r="B1032" s="30"/>
      <c r="C1032" s="30"/>
      <c r="D1032" s="30"/>
      <c r="E1032" s="30"/>
      <c r="F1032" s="30"/>
      <c r="G1032" s="30"/>
      <c r="H1032" s="30"/>
      <c r="I1032" s="30"/>
      <c r="J1032" s="30"/>
    </row>
    <row r="1033" spans="1:10">
      <c r="A1033" s="30"/>
      <c r="B1033" s="30"/>
      <c r="C1033" s="30"/>
      <c r="D1033" s="30"/>
      <c r="E1033" s="30"/>
      <c r="F1033" s="30"/>
      <c r="G1033" s="30"/>
      <c r="H1033" s="30"/>
      <c r="I1033" s="30"/>
      <c r="J1033" s="30"/>
    </row>
    <row r="1034" spans="1:10">
      <c r="A1034" s="30"/>
      <c r="B1034" s="30"/>
      <c r="C1034" s="30"/>
      <c r="D1034" s="30"/>
      <c r="E1034" s="30"/>
      <c r="F1034" s="30"/>
      <c r="G1034" s="30"/>
      <c r="H1034" s="30"/>
      <c r="I1034" s="30"/>
      <c r="J1034" s="30"/>
    </row>
    <row r="1035" spans="1:10">
      <c r="A1035" s="30"/>
      <c r="B1035" s="30"/>
      <c r="C1035" s="30"/>
      <c r="D1035" s="30"/>
      <c r="E1035" s="30"/>
      <c r="F1035" s="30"/>
      <c r="G1035" s="30"/>
      <c r="H1035" s="30"/>
      <c r="I1035" s="30"/>
      <c r="J1035" s="30"/>
    </row>
    <row r="1036" spans="1:10">
      <c r="A1036" s="30"/>
      <c r="B1036" s="30"/>
      <c r="C1036" s="30"/>
      <c r="D1036" s="30"/>
      <c r="E1036" s="30"/>
      <c r="F1036" s="30"/>
      <c r="G1036" s="30"/>
      <c r="H1036" s="30"/>
      <c r="I1036" s="30"/>
      <c r="J1036" s="30"/>
    </row>
    <row r="1037" spans="1:10">
      <c r="A1037" s="30"/>
      <c r="B1037" s="30"/>
      <c r="C1037" s="30"/>
      <c r="D1037" s="30"/>
      <c r="E1037" s="30"/>
      <c r="F1037" s="30"/>
      <c r="G1037" s="30"/>
      <c r="H1037" s="30"/>
      <c r="I1037" s="30"/>
      <c r="J1037" s="30"/>
    </row>
    <row r="1038" spans="1:10">
      <c r="A1038" s="30"/>
      <c r="B1038" s="30"/>
      <c r="C1038" s="30"/>
      <c r="D1038" s="30"/>
      <c r="E1038" s="30"/>
      <c r="F1038" s="30"/>
      <c r="G1038" s="30"/>
      <c r="H1038" s="30"/>
      <c r="I1038" s="30"/>
      <c r="J1038" s="30"/>
    </row>
    <row r="1039" spans="1:10">
      <c r="A1039" s="30"/>
      <c r="B1039" s="30"/>
      <c r="C1039" s="30"/>
      <c r="D1039" s="30"/>
      <c r="E1039" s="30"/>
      <c r="F1039" s="30"/>
      <c r="G1039" s="30"/>
      <c r="H1039" s="30"/>
      <c r="I1039" s="30"/>
      <c r="J1039" s="30"/>
    </row>
    <row r="1040" spans="1:10">
      <c r="A1040" s="30"/>
      <c r="B1040" s="30"/>
      <c r="C1040" s="30"/>
      <c r="D1040" s="30"/>
      <c r="E1040" s="30"/>
      <c r="F1040" s="30"/>
      <c r="G1040" s="30"/>
      <c r="H1040" s="30"/>
      <c r="I1040" s="30"/>
      <c r="J1040" s="30"/>
    </row>
    <row r="1041" spans="1:10">
      <c r="A1041" s="30"/>
      <c r="B1041" s="30"/>
      <c r="C1041" s="30"/>
      <c r="D1041" s="30"/>
      <c r="E1041" s="30"/>
      <c r="F1041" s="30"/>
      <c r="G1041" s="30"/>
      <c r="H1041" s="30"/>
      <c r="I1041" s="30"/>
      <c r="J1041" s="30"/>
    </row>
    <row r="1042" spans="1:10">
      <c r="A1042" s="30"/>
      <c r="B1042" s="30"/>
      <c r="C1042" s="30"/>
      <c r="D1042" s="30"/>
      <c r="E1042" s="30"/>
      <c r="F1042" s="30"/>
      <c r="G1042" s="30"/>
      <c r="H1042" s="30"/>
      <c r="I1042" s="30"/>
      <c r="J1042" s="30"/>
    </row>
    <row r="1043" spans="1:10">
      <c r="A1043" s="30"/>
      <c r="B1043" s="30"/>
      <c r="C1043" s="30"/>
      <c r="D1043" s="30"/>
      <c r="E1043" s="30"/>
      <c r="F1043" s="30"/>
      <c r="G1043" s="30"/>
      <c r="H1043" s="30"/>
      <c r="I1043" s="30"/>
      <c r="J1043" s="30"/>
    </row>
    <row r="1044" spans="1:10">
      <c r="A1044" s="30"/>
      <c r="B1044" s="30"/>
      <c r="C1044" s="30"/>
      <c r="D1044" s="30"/>
      <c r="E1044" s="30"/>
      <c r="F1044" s="30"/>
      <c r="G1044" s="30"/>
      <c r="H1044" s="30"/>
      <c r="I1044" s="30"/>
      <c r="J1044" s="30"/>
    </row>
    <row r="1045" spans="1:10">
      <c r="A1045" s="30"/>
      <c r="B1045" s="30"/>
      <c r="C1045" s="30"/>
      <c r="D1045" s="30"/>
      <c r="E1045" s="30"/>
      <c r="F1045" s="30"/>
      <c r="G1045" s="30"/>
      <c r="H1045" s="30"/>
      <c r="I1045" s="30"/>
      <c r="J1045" s="30"/>
    </row>
    <row r="1046" spans="1:10">
      <c r="A1046" s="30"/>
      <c r="B1046" s="30"/>
      <c r="C1046" s="30"/>
      <c r="D1046" s="30"/>
      <c r="E1046" s="30"/>
      <c r="F1046" s="30"/>
      <c r="G1046" s="30"/>
      <c r="H1046" s="30"/>
      <c r="I1046" s="30"/>
      <c r="J1046" s="30"/>
    </row>
    <row r="1047" spans="1:10">
      <c r="A1047" s="30"/>
      <c r="B1047" s="30"/>
      <c r="C1047" s="30"/>
      <c r="D1047" s="30"/>
      <c r="E1047" s="30"/>
      <c r="F1047" s="30"/>
      <c r="G1047" s="30"/>
      <c r="H1047" s="30"/>
      <c r="I1047" s="30"/>
      <c r="J1047" s="30"/>
    </row>
    <row r="1048" spans="1:10">
      <c r="A1048" s="30"/>
      <c r="B1048" s="30"/>
      <c r="C1048" s="30"/>
      <c r="D1048" s="30"/>
      <c r="E1048" s="30"/>
      <c r="F1048" s="30"/>
      <c r="G1048" s="30"/>
      <c r="H1048" s="30"/>
      <c r="I1048" s="30"/>
      <c r="J1048" s="30"/>
    </row>
    <row r="1049" spans="1:10">
      <c r="A1049" s="30"/>
      <c r="B1049" s="30"/>
      <c r="C1049" s="30"/>
      <c r="D1049" s="30"/>
      <c r="E1049" s="30"/>
      <c r="F1049" s="30"/>
      <c r="G1049" s="30"/>
      <c r="H1049" s="30"/>
      <c r="I1049" s="30"/>
      <c r="J1049" s="30"/>
    </row>
    <row r="1050" spans="1:10">
      <c r="A1050" s="30"/>
      <c r="B1050" s="30"/>
      <c r="C1050" s="30"/>
      <c r="D1050" s="30"/>
      <c r="E1050" s="30"/>
      <c r="F1050" s="30"/>
      <c r="G1050" s="30"/>
      <c r="H1050" s="30"/>
      <c r="I1050" s="30"/>
      <c r="J1050" s="30"/>
    </row>
    <row r="1051" spans="1:10">
      <c r="A1051" s="30"/>
      <c r="B1051" s="30"/>
      <c r="C1051" s="30"/>
      <c r="D1051" s="30"/>
      <c r="E1051" s="30"/>
      <c r="F1051" s="30"/>
      <c r="G1051" s="30"/>
      <c r="H1051" s="30"/>
      <c r="I1051" s="30"/>
      <c r="J1051" s="30"/>
    </row>
    <row r="1052" spans="1:10">
      <c r="A1052" s="30"/>
      <c r="B1052" s="30"/>
      <c r="C1052" s="30"/>
      <c r="D1052" s="30"/>
      <c r="E1052" s="30"/>
      <c r="F1052" s="30"/>
      <c r="G1052" s="30"/>
      <c r="H1052" s="30"/>
      <c r="I1052" s="30"/>
      <c r="J1052" s="30"/>
    </row>
    <row r="1053" spans="1:10">
      <c r="A1053" s="30"/>
      <c r="B1053" s="30"/>
      <c r="C1053" s="30"/>
      <c r="D1053" s="30"/>
      <c r="E1053" s="30"/>
      <c r="F1053" s="30"/>
      <c r="G1053" s="30"/>
      <c r="H1053" s="30"/>
      <c r="I1053" s="30"/>
      <c r="J1053" s="30"/>
    </row>
    <row r="1054" spans="1:10">
      <c r="A1054" s="30"/>
      <c r="B1054" s="30"/>
      <c r="C1054" s="30"/>
      <c r="D1054" s="30"/>
      <c r="E1054" s="30"/>
      <c r="F1054" s="30"/>
      <c r="G1054" s="30"/>
      <c r="H1054" s="30"/>
      <c r="I1054" s="30"/>
      <c r="J1054" s="30"/>
    </row>
    <row r="1055" spans="1:10">
      <c r="A1055" s="30"/>
      <c r="B1055" s="30"/>
      <c r="C1055" s="30"/>
      <c r="D1055" s="30"/>
      <c r="E1055" s="30"/>
      <c r="F1055" s="30"/>
      <c r="G1055" s="30"/>
      <c r="H1055" s="30"/>
      <c r="I1055" s="30"/>
      <c r="J1055" s="30"/>
    </row>
    <row r="1056" spans="1:10">
      <c r="A1056" s="30"/>
      <c r="B1056" s="30"/>
      <c r="C1056" s="30"/>
      <c r="D1056" s="30"/>
      <c r="E1056" s="30"/>
      <c r="F1056" s="30"/>
      <c r="G1056" s="30"/>
      <c r="H1056" s="30"/>
      <c r="I1056" s="30"/>
      <c r="J1056" s="30"/>
    </row>
    <row r="1057" spans="1:10">
      <c r="A1057" s="30"/>
      <c r="B1057" s="30"/>
      <c r="C1057" s="30"/>
      <c r="D1057" s="30"/>
      <c r="E1057" s="30"/>
      <c r="F1057" s="30"/>
      <c r="G1057" s="30"/>
      <c r="H1057" s="30"/>
      <c r="I1057" s="30"/>
      <c r="J1057" s="30"/>
    </row>
    <row r="1058" spans="1:10">
      <c r="A1058" s="30"/>
      <c r="B1058" s="30"/>
      <c r="C1058" s="30"/>
      <c r="D1058" s="30"/>
      <c r="E1058" s="30"/>
      <c r="F1058" s="30"/>
      <c r="G1058" s="30"/>
      <c r="H1058" s="30"/>
      <c r="I1058" s="30"/>
      <c r="J1058" s="30"/>
    </row>
    <row r="1059" spans="1:10">
      <c r="A1059" s="30"/>
      <c r="B1059" s="30"/>
      <c r="C1059" s="30"/>
      <c r="D1059" s="30"/>
      <c r="E1059" s="30"/>
      <c r="F1059" s="30"/>
      <c r="G1059" s="30"/>
      <c r="H1059" s="30"/>
      <c r="I1059" s="30"/>
      <c r="J1059" s="30"/>
    </row>
    <row r="1060" spans="1:10">
      <c r="A1060" s="30"/>
      <c r="B1060" s="30"/>
      <c r="C1060" s="30"/>
      <c r="D1060" s="30"/>
      <c r="E1060" s="30"/>
      <c r="F1060" s="30"/>
      <c r="G1060" s="30"/>
      <c r="H1060" s="30"/>
      <c r="I1060" s="30"/>
      <c r="J1060" s="30"/>
    </row>
    <row r="1061" spans="1:10">
      <c r="A1061" s="30"/>
      <c r="B1061" s="30"/>
      <c r="C1061" s="30"/>
      <c r="D1061" s="30"/>
      <c r="E1061" s="30"/>
      <c r="F1061" s="30"/>
      <c r="G1061" s="30"/>
      <c r="H1061" s="30"/>
      <c r="I1061" s="30"/>
      <c r="J1061" s="30"/>
    </row>
    <row r="1062" spans="1:10">
      <c r="A1062" s="30"/>
      <c r="B1062" s="30"/>
      <c r="C1062" s="30"/>
      <c r="D1062" s="30"/>
      <c r="E1062" s="30"/>
      <c r="F1062" s="30"/>
      <c r="G1062" s="30"/>
      <c r="H1062" s="30"/>
      <c r="I1062" s="30"/>
      <c r="J1062" s="30"/>
    </row>
    <row r="1063" spans="1:10">
      <c r="A1063" s="30"/>
      <c r="B1063" s="30"/>
      <c r="C1063" s="30"/>
      <c r="D1063" s="30"/>
      <c r="E1063" s="30"/>
      <c r="F1063" s="30"/>
      <c r="G1063" s="30"/>
      <c r="H1063" s="30"/>
      <c r="I1063" s="30"/>
      <c r="J1063" s="30"/>
    </row>
    <row r="1064" spans="1:10">
      <c r="A1064" s="30"/>
      <c r="B1064" s="30"/>
      <c r="C1064" s="30"/>
      <c r="D1064" s="30"/>
      <c r="E1064" s="30"/>
      <c r="F1064" s="30"/>
      <c r="G1064" s="30"/>
      <c r="H1064" s="30"/>
      <c r="I1064" s="30"/>
      <c r="J1064" s="30"/>
    </row>
    <row r="1065" spans="1:10">
      <c r="A1065" s="30"/>
      <c r="B1065" s="30"/>
      <c r="C1065" s="30"/>
      <c r="D1065" s="30"/>
      <c r="E1065" s="30"/>
      <c r="F1065" s="30"/>
      <c r="G1065" s="30"/>
      <c r="H1065" s="30"/>
      <c r="I1065" s="30"/>
      <c r="J1065" s="30"/>
    </row>
    <row r="1066" spans="1:10">
      <c r="A1066" s="30"/>
      <c r="B1066" s="30"/>
      <c r="C1066" s="30"/>
      <c r="D1066" s="30"/>
      <c r="E1066" s="30"/>
      <c r="F1066" s="30"/>
      <c r="G1066" s="30"/>
      <c r="H1066" s="30"/>
      <c r="I1066" s="30"/>
      <c r="J1066" s="30"/>
    </row>
    <row r="1067" spans="1:10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</row>
    <row r="1068" spans="1:10">
      <c r="A1068" s="30"/>
      <c r="B1068" s="30"/>
      <c r="C1068" s="30"/>
      <c r="D1068" s="30"/>
      <c r="E1068" s="30"/>
      <c r="F1068" s="30"/>
      <c r="G1068" s="30"/>
      <c r="H1068" s="30"/>
      <c r="I1068" s="30"/>
      <c r="J1068" s="30"/>
    </row>
    <row r="1069" spans="1:10">
      <c r="A1069" s="30"/>
      <c r="B1069" s="30"/>
      <c r="C1069" s="30"/>
      <c r="D1069" s="30"/>
      <c r="E1069" s="30"/>
      <c r="F1069" s="30"/>
      <c r="G1069" s="30"/>
      <c r="H1069" s="30"/>
      <c r="I1069" s="30"/>
      <c r="J1069" s="30"/>
    </row>
    <row r="1070" spans="1:10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</row>
    <row r="1071" spans="1:10">
      <c r="A1071" s="30"/>
      <c r="B1071" s="30"/>
      <c r="C1071" s="30"/>
      <c r="D1071" s="30"/>
      <c r="E1071" s="30"/>
      <c r="F1071" s="30"/>
      <c r="G1071" s="30"/>
      <c r="H1071" s="30"/>
      <c r="I1071" s="30"/>
      <c r="J1071" s="30"/>
    </row>
    <row r="1072" spans="1:10">
      <c r="A1072" s="30"/>
      <c r="B1072" s="30"/>
      <c r="C1072" s="30"/>
      <c r="D1072" s="30"/>
      <c r="E1072" s="30"/>
      <c r="F1072" s="30"/>
      <c r="G1072" s="30"/>
      <c r="H1072" s="30"/>
      <c r="I1072" s="30"/>
      <c r="J1072" s="30"/>
    </row>
    <row r="1073" spans="1:10">
      <c r="A1073" s="30"/>
      <c r="B1073" s="30"/>
      <c r="C1073" s="30"/>
      <c r="D1073" s="30"/>
      <c r="E1073" s="30"/>
      <c r="F1073" s="30"/>
      <c r="G1073" s="30"/>
      <c r="H1073" s="30"/>
      <c r="I1073" s="30"/>
      <c r="J1073" s="30"/>
    </row>
    <row r="1074" spans="1:10">
      <c r="A1074" s="30"/>
      <c r="B1074" s="30"/>
      <c r="C1074" s="30"/>
      <c r="D1074" s="30"/>
      <c r="E1074" s="30"/>
      <c r="F1074" s="30"/>
      <c r="G1074" s="30"/>
      <c r="H1074" s="30"/>
      <c r="I1074" s="30"/>
      <c r="J1074" s="30"/>
    </row>
    <row r="1075" spans="1:10">
      <c r="A1075" s="30"/>
      <c r="B1075" s="30"/>
      <c r="C1075" s="30"/>
      <c r="D1075" s="30"/>
      <c r="E1075" s="30"/>
      <c r="F1075" s="30"/>
      <c r="G1075" s="30"/>
      <c r="H1075" s="30"/>
      <c r="I1075" s="30"/>
      <c r="J1075" s="30"/>
    </row>
    <row r="1076" spans="1:10">
      <c r="A1076" s="30"/>
      <c r="B1076" s="30"/>
      <c r="C1076" s="30"/>
      <c r="D1076" s="30"/>
      <c r="E1076" s="30"/>
      <c r="F1076" s="30"/>
      <c r="G1076" s="30"/>
      <c r="H1076" s="30"/>
      <c r="I1076" s="30"/>
      <c r="J1076" s="30"/>
    </row>
    <row r="1077" spans="1:10">
      <c r="A1077" s="30"/>
      <c r="B1077" s="30"/>
      <c r="C1077" s="30"/>
      <c r="D1077" s="30"/>
      <c r="E1077" s="30"/>
      <c r="F1077" s="30"/>
      <c r="G1077" s="30"/>
      <c r="H1077" s="30"/>
      <c r="I1077" s="30"/>
      <c r="J1077" s="30"/>
    </row>
    <row r="1078" spans="1:10">
      <c r="A1078" s="30"/>
      <c r="B1078" s="30"/>
      <c r="C1078" s="30"/>
      <c r="D1078" s="30"/>
      <c r="E1078" s="30"/>
      <c r="F1078" s="30"/>
      <c r="G1078" s="30"/>
      <c r="H1078" s="30"/>
      <c r="I1078" s="30"/>
      <c r="J1078" s="30"/>
    </row>
    <row r="1079" spans="1:10">
      <c r="A1079" s="30"/>
      <c r="B1079" s="30"/>
      <c r="C1079" s="30"/>
      <c r="D1079" s="30"/>
      <c r="E1079" s="30"/>
      <c r="F1079" s="30"/>
      <c r="G1079" s="30"/>
      <c r="H1079" s="30"/>
      <c r="I1079" s="30"/>
      <c r="J1079" s="30"/>
    </row>
    <row r="1080" spans="1:10">
      <c r="A1080" s="30"/>
      <c r="B1080" s="30"/>
      <c r="C1080" s="30"/>
      <c r="D1080" s="30"/>
      <c r="E1080" s="30"/>
      <c r="F1080" s="30"/>
      <c r="G1080" s="30"/>
      <c r="H1080" s="30"/>
      <c r="I1080" s="30"/>
      <c r="J1080" s="30"/>
    </row>
    <row r="1081" spans="1:10">
      <c r="A1081" s="30"/>
      <c r="B1081" s="30"/>
      <c r="C1081" s="30"/>
      <c r="D1081" s="30"/>
      <c r="E1081" s="30"/>
      <c r="F1081" s="30"/>
      <c r="G1081" s="30"/>
      <c r="H1081" s="30"/>
      <c r="I1081" s="30"/>
      <c r="J1081" s="30"/>
    </row>
    <row r="1082" spans="1:10">
      <c r="A1082" s="30"/>
      <c r="B1082" s="30"/>
      <c r="C1082" s="30"/>
      <c r="D1082" s="30"/>
      <c r="E1082" s="30"/>
      <c r="F1082" s="30"/>
      <c r="G1082" s="30"/>
      <c r="H1082" s="30"/>
      <c r="I1082" s="30"/>
      <c r="J1082" s="30"/>
    </row>
    <row r="1083" spans="1:10">
      <c r="A1083" s="30"/>
      <c r="B1083" s="30"/>
      <c r="C1083" s="30"/>
      <c r="D1083" s="30"/>
      <c r="E1083" s="30"/>
      <c r="F1083" s="30"/>
      <c r="G1083" s="30"/>
      <c r="H1083" s="30"/>
      <c r="I1083" s="30"/>
      <c r="J1083" s="30"/>
    </row>
    <row r="1084" spans="1:10">
      <c r="A1084" s="30"/>
      <c r="B1084" s="30"/>
      <c r="C1084" s="30"/>
      <c r="D1084" s="30"/>
      <c r="E1084" s="30"/>
      <c r="F1084" s="30"/>
      <c r="G1084" s="30"/>
      <c r="H1084" s="30"/>
      <c r="I1084" s="30"/>
      <c r="J1084" s="30"/>
    </row>
    <row r="1085" spans="1:10">
      <c r="A1085" s="30"/>
      <c r="B1085" s="30"/>
      <c r="C1085" s="30"/>
      <c r="D1085" s="30"/>
      <c r="E1085" s="30"/>
      <c r="F1085" s="30"/>
      <c r="G1085" s="30"/>
      <c r="H1085" s="30"/>
      <c r="I1085" s="30"/>
      <c r="J1085" s="30"/>
    </row>
    <row r="1086" spans="1:10">
      <c r="A1086" s="30"/>
      <c r="B1086" s="30"/>
      <c r="C1086" s="30"/>
      <c r="D1086" s="30"/>
      <c r="E1086" s="30"/>
      <c r="F1086" s="30"/>
      <c r="G1086" s="30"/>
      <c r="H1086" s="30"/>
      <c r="I1086" s="30"/>
      <c r="J1086" s="30"/>
    </row>
    <row r="1087" spans="1:10">
      <c r="A1087" s="30"/>
      <c r="B1087" s="30"/>
      <c r="C1087" s="30"/>
      <c r="D1087" s="30"/>
      <c r="E1087" s="30"/>
      <c r="F1087" s="30"/>
      <c r="G1087" s="30"/>
      <c r="H1087" s="30"/>
      <c r="I1087" s="30"/>
      <c r="J1087" s="30"/>
    </row>
    <row r="1088" spans="1:10">
      <c r="A1088" s="30"/>
      <c r="B1088" s="30"/>
      <c r="C1088" s="30"/>
      <c r="D1088" s="30"/>
      <c r="E1088" s="30"/>
      <c r="F1088" s="30"/>
      <c r="G1088" s="30"/>
      <c r="H1088" s="30"/>
      <c r="I1088" s="30"/>
      <c r="J1088" s="30"/>
    </row>
    <row r="1089" spans="1:10">
      <c r="A1089" s="30"/>
      <c r="B1089" s="30"/>
      <c r="C1089" s="30"/>
      <c r="D1089" s="30"/>
      <c r="E1089" s="30"/>
      <c r="F1089" s="30"/>
      <c r="G1089" s="30"/>
      <c r="H1089" s="30"/>
      <c r="I1089" s="30"/>
      <c r="J1089" s="30"/>
    </row>
    <row r="1090" spans="1:10">
      <c r="A1090" s="30"/>
      <c r="B1090" s="30"/>
      <c r="C1090" s="30"/>
      <c r="D1090" s="30"/>
      <c r="E1090" s="30"/>
      <c r="F1090" s="30"/>
      <c r="G1090" s="30"/>
      <c r="H1090" s="30"/>
      <c r="I1090" s="30"/>
      <c r="J1090" s="30"/>
    </row>
    <row r="1091" spans="1:10">
      <c r="A1091" s="30"/>
      <c r="B1091" s="30"/>
      <c r="C1091" s="30"/>
      <c r="D1091" s="30"/>
      <c r="E1091" s="30"/>
      <c r="F1091" s="30"/>
      <c r="G1091" s="30"/>
      <c r="H1091" s="30"/>
      <c r="I1091" s="30"/>
      <c r="J1091" s="30"/>
    </row>
    <row r="1092" spans="1:10">
      <c r="A1092" s="30"/>
      <c r="B1092" s="30"/>
      <c r="C1092" s="30"/>
      <c r="D1092" s="30"/>
      <c r="E1092" s="30"/>
      <c r="F1092" s="30"/>
      <c r="G1092" s="30"/>
      <c r="H1092" s="30"/>
      <c r="I1092" s="30"/>
      <c r="J1092" s="30"/>
    </row>
    <row r="1093" spans="1:10">
      <c r="A1093" s="30"/>
      <c r="B1093" s="30"/>
      <c r="C1093" s="30"/>
      <c r="D1093" s="30"/>
      <c r="E1093" s="30"/>
      <c r="F1093" s="30"/>
      <c r="G1093" s="30"/>
      <c r="H1093" s="30"/>
      <c r="I1093" s="30"/>
      <c r="J1093" s="30"/>
    </row>
    <row r="1094" spans="1:10">
      <c r="A1094" s="30"/>
      <c r="B1094" s="30"/>
      <c r="C1094" s="30"/>
      <c r="D1094" s="30"/>
      <c r="E1094" s="30"/>
      <c r="F1094" s="30"/>
      <c r="G1094" s="30"/>
      <c r="H1094" s="30"/>
      <c r="I1094" s="30"/>
      <c r="J1094" s="30"/>
    </row>
    <row r="1095" spans="1:10">
      <c r="A1095" s="30"/>
      <c r="B1095" s="30"/>
      <c r="C1095" s="30"/>
      <c r="D1095" s="30"/>
      <c r="E1095" s="30"/>
      <c r="F1095" s="30"/>
      <c r="G1095" s="30"/>
      <c r="H1095" s="30"/>
      <c r="I1095" s="30"/>
      <c r="J1095" s="30"/>
    </row>
    <row r="1096" spans="1:10">
      <c r="A1096" s="30"/>
      <c r="B1096" s="30"/>
      <c r="C1096" s="30"/>
      <c r="D1096" s="30"/>
      <c r="E1096" s="30"/>
      <c r="F1096" s="30"/>
      <c r="G1096" s="30"/>
      <c r="H1096" s="30"/>
      <c r="I1096" s="30"/>
      <c r="J1096" s="30"/>
    </row>
    <row r="1097" spans="1:10">
      <c r="A1097" s="30"/>
      <c r="B1097" s="30"/>
      <c r="C1097" s="30"/>
      <c r="D1097" s="30"/>
      <c r="E1097" s="30"/>
      <c r="F1097" s="30"/>
      <c r="G1097" s="30"/>
      <c r="H1097" s="30"/>
      <c r="I1097" s="30"/>
      <c r="J1097" s="30"/>
    </row>
    <row r="1098" spans="1:10">
      <c r="A1098" s="30"/>
      <c r="B1098" s="30"/>
      <c r="C1098" s="30"/>
      <c r="D1098" s="30"/>
      <c r="E1098" s="30"/>
      <c r="F1098" s="30"/>
      <c r="G1098" s="30"/>
      <c r="H1098" s="30"/>
      <c r="I1098" s="30"/>
      <c r="J1098" s="30"/>
    </row>
    <row r="1099" spans="1:10">
      <c r="A1099" s="30"/>
      <c r="B1099" s="30"/>
      <c r="C1099" s="30"/>
      <c r="D1099" s="30"/>
      <c r="E1099" s="30"/>
      <c r="F1099" s="30"/>
      <c r="G1099" s="30"/>
      <c r="H1099" s="30"/>
      <c r="I1099" s="30"/>
      <c r="J1099" s="30"/>
    </row>
    <row r="1100" spans="1:10">
      <c r="A1100" s="30"/>
      <c r="B1100" s="30"/>
      <c r="C1100" s="30"/>
      <c r="D1100" s="30"/>
      <c r="E1100" s="30"/>
      <c r="F1100" s="30"/>
      <c r="G1100" s="30"/>
      <c r="H1100" s="30"/>
      <c r="I1100" s="30"/>
      <c r="J1100" s="30"/>
    </row>
    <row r="1101" spans="1:10">
      <c r="A1101" s="30"/>
      <c r="B1101" s="30"/>
      <c r="C1101" s="30"/>
      <c r="D1101" s="30"/>
      <c r="E1101" s="30"/>
      <c r="F1101" s="30"/>
      <c r="G1101" s="30"/>
      <c r="H1101" s="30"/>
      <c r="I1101" s="30"/>
      <c r="J1101" s="30"/>
    </row>
    <row r="1102" spans="1:10">
      <c r="A1102" s="30"/>
      <c r="B1102" s="30"/>
      <c r="C1102" s="30"/>
      <c r="D1102" s="30"/>
      <c r="E1102" s="30"/>
      <c r="F1102" s="30"/>
      <c r="G1102" s="30"/>
      <c r="H1102" s="30"/>
      <c r="I1102" s="30"/>
      <c r="J1102" s="30"/>
    </row>
    <row r="1103" spans="1:10">
      <c r="A1103" s="30"/>
      <c r="B1103" s="30"/>
      <c r="C1103" s="30"/>
      <c r="D1103" s="30"/>
      <c r="E1103" s="30"/>
      <c r="F1103" s="30"/>
      <c r="G1103" s="30"/>
      <c r="H1103" s="30"/>
      <c r="I1103" s="30"/>
      <c r="J1103" s="30"/>
    </row>
    <row r="1104" spans="1:10">
      <c r="A1104" s="30"/>
      <c r="B1104" s="30"/>
      <c r="C1104" s="30"/>
      <c r="D1104" s="30"/>
      <c r="E1104" s="30"/>
      <c r="F1104" s="30"/>
      <c r="G1104" s="30"/>
      <c r="H1104" s="30"/>
      <c r="I1104" s="30"/>
      <c r="J1104" s="30"/>
    </row>
    <row r="1105" spans="1:10">
      <c r="A1105" s="30"/>
      <c r="B1105" s="30"/>
      <c r="C1105" s="30"/>
      <c r="D1105" s="30"/>
      <c r="E1105" s="30"/>
      <c r="F1105" s="30"/>
      <c r="G1105" s="30"/>
      <c r="H1105" s="30"/>
      <c r="I1105" s="30"/>
      <c r="J1105" s="30"/>
    </row>
    <row r="1106" spans="1:10">
      <c r="A1106" s="30"/>
      <c r="B1106" s="30"/>
      <c r="C1106" s="30"/>
      <c r="D1106" s="30"/>
      <c r="E1106" s="30"/>
      <c r="F1106" s="30"/>
      <c r="G1106" s="30"/>
      <c r="H1106" s="30"/>
      <c r="I1106" s="30"/>
      <c r="J1106" s="30"/>
    </row>
    <row r="1107" spans="1:10">
      <c r="A1107" s="30"/>
      <c r="B1107" s="30"/>
      <c r="C1107" s="30"/>
      <c r="D1107" s="30"/>
      <c r="E1107" s="30"/>
      <c r="F1107" s="30"/>
      <c r="G1107" s="30"/>
      <c r="H1107" s="30"/>
      <c r="I1107" s="30"/>
      <c r="J1107" s="30"/>
    </row>
    <row r="1108" spans="1:10">
      <c r="A1108" s="30"/>
      <c r="B1108" s="30"/>
      <c r="C1108" s="30"/>
      <c r="D1108" s="30"/>
      <c r="E1108" s="30"/>
      <c r="F1108" s="30"/>
      <c r="G1108" s="30"/>
      <c r="H1108" s="30"/>
      <c r="I1108" s="30"/>
      <c r="J1108" s="30"/>
    </row>
    <row r="1109" spans="1:10">
      <c r="A1109" s="30"/>
      <c r="B1109" s="30"/>
      <c r="C1109" s="30"/>
      <c r="D1109" s="30"/>
      <c r="E1109" s="30"/>
      <c r="F1109" s="30"/>
      <c r="G1109" s="30"/>
      <c r="H1109" s="30"/>
      <c r="I1109" s="30"/>
      <c r="J1109" s="30"/>
    </row>
    <row r="1110" spans="1:10">
      <c r="A1110" s="30"/>
      <c r="B1110" s="30"/>
      <c r="C1110" s="30"/>
      <c r="D1110" s="30"/>
      <c r="E1110" s="30"/>
      <c r="F1110" s="30"/>
      <c r="G1110" s="30"/>
      <c r="H1110" s="30"/>
      <c r="I1110" s="30"/>
      <c r="J1110" s="30"/>
    </row>
    <row r="1111" spans="1:10">
      <c r="A1111" s="30"/>
      <c r="B1111" s="30"/>
      <c r="C1111" s="30"/>
      <c r="D1111" s="30"/>
      <c r="E1111" s="30"/>
      <c r="F1111" s="30"/>
      <c r="G1111" s="30"/>
      <c r="H1111" s="30"/>
      <c r="I1111" s="30"/>
      <c r="J1111" s="30"/>
    </row>
    <row r="1112" spans="1:10">
      <c r="A1112" s="30"/>
      <c r="B1112" s="30"/>
      <c r="C1112" s="30"/>
      <c r="D1112" s="30"/>
      <c r="E1112" s="30"/>
      <c r="F1112" s="30"/>
      <c r="G1112" s="30"/>
      <c r="H1112" s="30"/>
      <c r="I1112" s="30"/>
      <c r="J1112" s="30"/>
    </row>
    <row r="1113" spans="1:10">
      <c r="A1113" s="30"/>
      <c r="B1113" s="30"/>
      <c r="C1113" s="30"/>
      <c r="D1113" s="30"/>
      <c r="E1113" s="30"/>
      <c r="F1113" s="30"/>
      <c r="G1113" s="30"/>
      <c r="H1113" s="30"/>
      <c r="I1113" s="30"/>
      <c r="J1113" s="30"/>
    </row>
    <row r="1114" spans="1:10">
      <c r="A1114" s="30"/>
      <c r="B1114" s="30"/>
      <c r="C1114" s="30"/>
      <c r="D1114" s="30"/>
      <c r="E1114" s="30"/>
      <c r="F1114" s="30"/>
      <c r="G1114" s="30"/>
      <c r="H1114" s="30"/>
      <c r="I1114" s="30"/>
      <c r="J1114" s="30"/>
    </row>
    <row r="1115" spans="1:10">
      <c r="A1115" s="30"/>
      <c r="B1115" s="30"/>
      <c r="C1115" s="30"/>
      <c r="D1115" s="30"/>
      <c r="E1115" s="30"/>
      <c r="F1115" s="30"/>
      <c r="G1115" s="30"/>
      <c r="H1115" s="30"/>
      <c r="I1115" s="30"/>
      <c r="J1115" s="30"/>
    </row>
    <row r="1116" spans="1:10">
      <c r="A1116" s="30"/>
      <c r="B1116" s="30"/>
      <c r="C1116" s="30"/>
      <c r="D1116" s="30"/>
      <c r="E1116" s="30"/>
      <c r="F1116" s="30"/>
      <c r="G1116" s="30"/>
      <c r="H1116" s="30"/>
      <c r="I1116" s="30"/>
      <c r="J1116" s="30"/>
    </row>
    <row r="1117" spans="1:10">
      <c r="A1117" s="30"/>
      <c r="B1117" s="30"/>
      <c r="C1117" s="30"/>
      <c r="D1117" s="30"/>
      <c r="E1117" s="30"/>
      <c r="F1117" s="30"/>
      <c r="G1117" s="30"/>
      <c r="H1117" s="30"/>
      <c r="I1117" s="30"/>
      <c r="J1117" s="30"/>
    </row>
    <row r="1118" spans="1:10">
      <c r="A1118" s="30"/>
      <c r="B1118" s="30"/>
      <c r="C1118" s="30"/>
      <c r="D1118" s="30"/>
      <c r="E1118" s="30"/>
      <c r="F1118" s="30"/>
      <c r="G1118" s="30"/>
      <c r="H1118" s="30"/>
      <c r="I1118" s="30"/>
      <c r="J1118" s="30"/>
    </row>
    <row r="1119" spans="1:10">
      <c r="A1119" s="30"/>
      <c r="B1119" s="30"/>
      <c r="C1119" s="30"/>
      <c r="D1119" s="30"/>
      <c r="E1119" s="30"/>
      <c r="F1119" s="30"/>
      <c r="G1119" s="30"/>
      <c r="H1119" s="30"/>
      <c r="I1119" s="30"/>
      <c r="J1119" s="30"/>
    </row>
    <row r="1120" spans="1:10">
      <c r="A1120" s="30"/>
      <c r="B1120" s="30"/>
      <c r="C1120" s="30"/>
      <c r="D1120" s="30"/>
      <c r="E1120" s="30"/>
      <c r="F1120" s="30"/>
      <c r="G1120" s="30"/>
      <c r="H1120" s="30"/>
      <c r="I1120" s="30"/>
      <c r="J1120" s="30"/>
    </row>
    <row r="1121" spans="1:10">
      <c r="A1121" s="30"/>
      <c r="B1121" s="30"/>
      <c r="C1121" s="30"/>
      <c r="D1121" s="30"/>
      <c r="E1121" s="30"/>
      <c r="F1121" s="30"/>
      <c r="G1121" s="30"/>
      <c r="H1121" s="30"/>
      <c r="I1121" s="30"/>
      <c r="J1121" s="30"/>
    </row>
    <row r="1122" spans="1:10">
      <c r="A1122" s="30"/>
      <c r="B1122" s="30"/>
      <c r="C1122" s="30"/>
      <c r="D1122" s="30"/>
      <c r="E1122" s="30"/>
      <c r="F1122" s="30"/>
      <c r="G1122" s="30"/>
      <c r="H1122" s="30"/>
      <c r="I1122" s="30"/>
      <c r="J1122" s="30"/>
    </row>
    <row r="1123" spans="1:10">
      <c r="A1123" s="30"/>
      <c r="B1123" s="30"/>
      <c r="C1123" s="30"/>
      <c r="D1123" s="30"/>
      <c r="E1123" s="30"/>
      <c r="F1123" s="30"/>
      <c r="G1123" s="30"/>
      <c r="H1123" s="30"/>
      <c r="I1123" s="30"/>
      <c r="J1123" s="30"/>
    </row>
    <row r="1124" spans="1:10">
      <c r="A1124" s="30"/>
      <c r="B1124" s="30"/>
      <c r="C1124" s="30"/>
      <c r="D1124" s="30"/>
      <c r="E1124" s="30"/>
      <c r="F1124" s="30"/>
      <c r="G1124" s="30"/>
      <c r="H1124" s="30"/>
      <c r="I1124" s="30"/>
      <c r="J1124" s="30"/>
    </row>
    <row r="1125" spans="1:10">
      <c r="A1125" s="30"/>
      <c r="B1125" s="30"/>
      <c r="C1125" s="30"/>
      <c r="D1125" s="30"/>
      <c r="E1125" s="30"/>
      <c r="F1125" s="30"/>
      <c r="G1125" s="30"/>
      <c r="H1125" s="30"/>
      <c r="I1125" s="30"/>
      <c r="J1125" s="30"/>
    </row>
    <row r="1126" spans="1:10">
      <c r="A1126" s="30"/>
      <c r="B1126" s="30"/>
      <c r="C1126" s="30"/>
      <c r="D1126" s="30"/>
      <c r="E1126" s="30"/>
      <c r="F1126" s="30"/>
      <c r="G1126" s="30"/>
      <c r="H1126" s="30"/>
      <c r="I1126" s="30"/>
      <c r="J1126" s="30"/>
    </row>
    <row r="1127" spans="1:10">
      <c r="A1127" s="30"/>
      <c r="B1127" s="30"/>
      <c r="C1127" s="30"/>
      <c r="D1127" s="30"/>
      <c r="E1127" s="30"/>
      <c r="F1127" s="30"/>
      <c r="G1127" s="30"/>
      <c r="H1127" s="30"/>
      <c r="I1127" s="30"/>
      <c r="J1127" s="30"/>
    </row>
    <row r="1128" spans="1:10">
      <c r="A1128" s="30"/>
      <c r="B1128" s="30"/>
      <c r="C1128" s="30"/>
      <c r="D1128" s="30"/>
      <c r="E1128" s="30"/>
      <c r="F1128" s="30"/>
      <c r="G1128" s="30"/>
      <c r="H1128" s="30"/>
      <c r="I1128" s="30"/>
      <c r="J1128" s="30"/>
    </row>
    <row r="1129" spans="1:10">
      <c r="A1129" s="30"/>
      <c r="B1129" s="30"/>
      <c r="C1129" s="30"/>
      <c r="D1129" s="30"/>
      <c r="E1129" s="30"/>
      <c r="F1129" s="30"/>
      <c r="G1129" s="30"/>
      <c r="H1129" s="30"/>
      <c r="I1129" s="30"/>
      <c r="J1129" s="30"/>
    </row>
    <row r="1130" spans="1:10">
      <c r="A1130" s="30"/>
      <c r="B1130" s="30"/>
      <c r="C1130" s="30"/>
      <c r="D1130" s="30"/>
      <c r="E1130" s="30"/>
      <c r="F1130" s="30"/>
      <c r="G1130" s="30"/>
      <c r="H1130" s="30"/>
      <c r="I1130" s="30"/>
      <c r="J1130" s="30"/>
    </row>
    <row r="1131" spans="1:10">
      <c r="A1131" s="30"/>
      <c r="B1131" s="30"/>
      <c r="C1131" s="30"/>
      <c r="D1131" s="30"/>
      <c r="E1131" s="30"/>
      <c r="F1131" s="30"/>
      <c r="G1131" s="30"/>
      <c r="H1131" s="30"/>
      <c r="I1131" s="30"/>
      <c r="J1131" s="30"/>
    </row>
    <row r="1132" spans="1:10">
      <c r="A1132" s="30"/>
      <c r="B1132" s="30"/>
      <c r="C1132" s="30"/>
      <c r="D1132" s="30"/>
      <c r="E1132" s="30"/>
      <c r="F1132" s="30"/>
      <c r="G1132" s="30"/>
      <c r="H1132" s="30"/>
      <c r="I1132" s="30"/>
      <c r="J1132" s="30"/>
    </row>
    <row r="1133" spans="1:10">
      <c r="A1133" s="30"/>
      <c r="B1133" s="30"/>
      <c r="C1133" s="30"/>
      <c r="D1133" s="30"/>
      <c r="E1133" s="30"/>
      <c r="F1133" s="30"/>
      <c r="G1133" s="30"/>
      <c r="H1133" s="30"/>
      <c r="I1133" s="30"/>
      <c r="J1133" s="30"/>
    </row>
    <row r="1134" spans="1:10">
      <c r="A1134" s="30"/>
      <c r="B1134" s="30"/>
      <c r="C1134" s="30"/>
      <c r="D1134" s="30"/>
      <c r="E1134" s="30"/>
      <c r="F1134" s="30"/>
      <c r="G1134" s="30"/>
      <c r="H1134" s="30"/>
      <c r="I1134" s="30"/>
      <c r="J1134" s="30"/>
    </row>
    <row r="1135" spans="1:10">
      <c r="A1135" s="30"/>
      <c r="B1135" s="30"/>
      <c r="C1135" s="30"/>
      <c r="D1135" s="30"/>
      <c r="E1135" s="30"/>
      <c r="F1135" s="30"/>
      <c r="G1135" s="30"/>
      <c r="H1135" s="30"/>
      <c r="I1135" s="30"/>
      <c r="J1135" s="30"/>
    </row>
    <row r="1136" spans="1:10">
      <c r="A1136" s="30"/>
      <c r="B1136" s="30"/>
      <c r="C1136" s="30"/>
      <c r="D1136" s="30"/>
      <c r="E1136" s="30"/>
      <c r="F1136" s="30"/>
      <c r="G1136" s="30"/>
      <c r="H1136" s="30"/>
      <c r="I1136" s="30"/>
      <c r="J1136" s="30"/>
    </row>
    <row r="1137" spans="1:10">
      <c r="A1137" s="30"/>
      <c r="B1137" s="30"/>
      <c r="C1137" s="30"/>
      <c r="D1137" s="30"/>
      <c r="E1137" s="30"/>
      <c r="F1137" s="30"/>
      <c r="G1137" s="30"/>
      <c r="H1137" s="30"/>
      <c r="I1137" s="30"/>
      <c r="J1137" s="30"/>
    </row>
    <row r="1138" spans="1:10">
      <c r="A1138" s="30"/>
      <c r="B1138" s="30"/>
      <c r="C1138" s="30"/>
      <c r="D1138" s="30"/>
      <c r="E1138" s="30"/>
      <c r="F1138" s="30"/>
      <c r="G1138" s="30"/>
      <c r="H1138" s="30"/>
      <c r="I1138" s="30"/>
      <c r="J1138" s="30"/>
    </row>
    <row r="1139" spans="1:10">
      <c r="A1139" s="30"/>
      <c r="B1139" s="30"/>
      <c r="C1139" s="30"/>
      <c r="D1139" s="30"/>
      <c r="E1139" s="30"/>
      <c r="F1139" s="30"/>
      <c r="G1139" s="30"/>
      <c r="H1139" s="30"/>
      <c r="I1139" s="30"/>
      <c r="J1139" s="30"/>
    </row>
    <row r="1140" spans="1:10">
      <c r="A1140" s="30"/>
      <c r="B1140" s="30"/>
      <c r="C1140" s="30"/>
      <c r="D1140" s="30"/>
      <c r="E1140" s="30"/>
      <c r="F1140" s="30"/>
      <c r="G1140" s="30"/>
      <c r="H1140" s="30"/>
      <c r="I1140" s="30"/>
      <c r="J1140" s="30"/>
    </row>
    <row r="1141" spans="1:10">
      <c r="A1141" s="30"/>
      <c r="B1141" s="30"/>
      <c r="C1141" s="30"/>
      <c r="D1141" s="30"/>
      <c r="E1141" s="30"/>
      <c r="F1141" s="30"/>
      <c r="G1141" s="30"/>
      <c r="H1141" s="30"/>
      <c r="I1141" s="30"/>
      <c r="J1141" s="30"/>
    </row>
    <row r="1142" spans="1:10">
      <c r="A1142" s="30"/>
      <c r="B1142" s="30"/>
      <c r="C1142" s="30"/>
      <c r="D1142" s="30"/>
      <c r="E1142" s="30"/>
      <c r="F1142" s="30"/>
      <c r="G1142" s="30"/>
      <c r="H1142" s="30"/>
      <c r="I1142" s="30"/>
      <c r="J1142" s="30"/>
    </row>
    <row r="1143" spans="1:10">
      <c r="A1143" s="30"/>
      <c r="B1143" s="30"/>
      <c r="C1143" s="30"/>
      <c r="D1143" s="30"/>
      <c r="E1143" s="30"/>
      <c r="F1143" s="30"/>
      <c r="G1143" s="30"/>
      <c r="H1143" s="30"/>
      <c r="I1143" s="30"/>
      <c r="J1143" s="30"/>
    </row>
    <row r="1144" spans="1:10">
      <c r="A1144" s="30"/>
      <c r="B1144" s="30"/>
      <c r="C1144" s="30"/>
      <c r="D1144" s="30"/>
      <c r="E1144" s="30"/>
      <c r="F1144" s="30"/>
      <c r="G1144" s="30"/>
      <c r="H1144" s="30"/>
      <c r="I1144" s="30"/>
      <c r="J1144" s="30"/>
    </row>
    <row r="1145" spans="1:10">
      <c r="A1145" s="30"/>
      <c r="B1145" s="30"/>
      <c r="C1145" s="30"/>
      <c r="D1145" s="30"/>
      <c r="E1145" s="30"/>
      <c r="F1145" s="30"/>
      <c r="G1145" s="30"/>
      <c r="H1145" s="30"/>
      <c r="I1145" s="30"/>
      <c r="J1145" s="30"/>
    </row>
    <row r="1146" spans="1:10">
      <c r="A1146" s="30"/>
      <c r="B1146" s="30"/>
      <c r="C1146" s="30"/>
      <c r="D1146" s="30"/>
      <c r="E1146" s="30"/>
      <c r="F1146" s="30"/>
      <c r="G1146" s="30"/>
      <c r="H1146" s="30"/>
      <c r="I1146" s="30"/>
      <c r="J1146" s="30"/>
    </row>
    <row r="1147" spans="1:10">
      <c r="A1147" s="30"/>
      <c r="B1147" s="30"/>
      <c r="C1147" s="30"/>
      <c r="D1147" s="30"/>
      <c r="E1147" s="30"/>
      <c r="F1147" s="30"/>
      <c r="G1147" s="30"/>
      <c r="H1147" s="30"/>
      <c r="I1147" s="30"/>
      <c r="J1147" s="30"/>
    </row>
    <row r="1148" spans="1:10">
      <c r="A1148" s="30"/>
      <c r="B1148" s="30"/>
      <c r="C1148" s="30"/>
      <c r="D1148" s="30"/>
      <c r="E1148" s="30"/>
      <c r="F1148" s="30"/>
      <c r="G1148" s="30"/>
      <c r="H1148" s="30"/>
      <c r="I1148" s="30"/>
      <c r="J1148" s="30"/>
    </row>
    <row r="1149" spans="1:10">
      <c r="A1149" s="30"/>
      <c r="B1149" s="30"/>
      <c r="C1149" s="30"/>
      <c r="D1149" s="30"/>
      <c r="E1149" s="30"/>
      <c r="F1149" s="30"/>
      <c r="G1149" s="30"/>
      <c r="H1149" s="30"/>
      <c r="I1149" s="30"/>
      <c r="J1149" s="30"/>
    </row>
    <row r="1150" spans="1:10">
      <c r="A1150" s="30"/>
      <c r="B1150" s="30"/>
      <c r="C1150" s="30"/>
      <c r="D1150" s="30"/>
      <c r="E1150" s="30"/>
      <c r="F1150" s="30"/>
      <c r="G1150" s="30"/>
      <c r="H1150" s="30"/>
      <c r="I1150" s="30"/>
      <c r="J1150" s="30"/>
    </row>
    <row r="1151" spans="1:10">
      <c r="A1151" s="30"/>
      <c r="B1151" s="30"/>
      <c r="C1151" s="30"/>
      <c r="D1151" s="30"/>
      <c r="E1151" s="30"/>
      <c r="F1151" s="30"/>
      <c r="G1151" s="30"/>
      <c r="H1151" s="30"/>
      <c r="I1151" s="30"/>
      <c r="J1151" s="30"/>
    </row>
    <row r="1152" spans="1:10">
      <c r="A1152" s="30"/>
      <c r="B1152" s="30"/>
      <c r="C1152" s="30"/>
      <c r="D1152" s="30"/>
      <c r="E1152" s="30"/>
      <c r="F1152" s="30"/>
      <c r="G1152" s="30"/>
      <c r="H1152" s="30"/>
      <c r="I1152" s="30"/>
      <c r="J1152" s="30"/>
    </row>
    <row r="1153" spans="1:10">
      <c r="A1153" s="30"/>
      <c r="B1153" s="30"/>
      <c r="C1153" s="30"/>
      <c r="D1153" s="30"/>
      <c r="E1153" s="30"/>
      <c r="F1153" s="30"/>
      <c r="G1153" s="30"/>
      <c r="H1153" s="30"/>
      <c r="I1153" s="30"/>
      <c r="J1153" s="30"/>
    </row>
    <row r="1154" spans="1:10">
      <c r="A1154" s="30"/>
      <c r="B1154" s="30"/>
      <c r="C1154" s="30"/>
      <c r="D1154" s="30"/>
      <c r="E1154" s="30"/>
      <c r="F1154" s="30"/>
      <c r="G1154" s="30"/>
      <c r="H1154" s="30"/>
      <c r="I1154" s="30"/>
      <c r="J1154" s="30"/>
    </row>
    <row r="1155" spans="1:10">
      <c r="A1155" s="30"/>
      <c r="B1155" s="30"/>
      <c r="C1155" s="30"/>
      <c r="D1155" s="30"/>
      <c r="E1155" s="30"/>
      <c r="F1155" s="30"/>
      <c r="G1155" s="30"/>
      <c r="H1155" s="30"/>
      <c r="I1155" s="30"/>
      <c r="J1155" s="30"/>
    </row>
    <row r="1156" spans="1:10">
      <c r="A1156" s="30"/>
      <c r="B1156" s="30"/>
      <c r="C1156" s="30"/>
      <c r="D1156" s="30"/>
      <c r="E1156" s="30"/>
      <c r="F1156" s="30"/>
      <c r="G1156" s="30"/>
      <c r="H1156" s="30"/>
      <c r="I1156" s="30"/>
      <c r="J1156" s="30"/>
    </row>
    <row r="1157" spans="1:10">
      <c r="A1157" s="30"/>
      <c r="B1157" s="30"/>
      <c r="C1157" s="30"/>
      <c r="D1157" s="30"/>
      <c r="E1157" s="30"/>
      <c r="F1157" s="30"/>
      <c r="G1157" s="30"/>
      <c r="H1157" s="30"/>
      <c r="I1157" s="30"/>
      <c r="J1157" s="30"/>
    </row>
    <row r="1158" spans="1:10">
      <c r="A1158" s="30"/>
      <c r="B1158" s="30"/>
      <c r="C1158" s="30"/>
      <c r="D1158" s="30"/>
      <c r="E1158" s="30"/>
      <c r="F1158" s="30"/>
      <c r="G1158" s="30"/>
      <c r="H1158" s="30"/>
      <c r="I1158" s="30"/>
      <c r="J1158" s="30"/>
    </row>
    <row r="1159" spans="1:10">
      <c r="A1159" s="30"/>
      <c r="B1159" s="30"/>
      <c r="C1159" s="30"/>
      <c r="D1159" s="30"/>
      <c r="E1159" s="30"/>
      <c r="F1159" s="30"/>
      <c r="G1159" s="30"/>
      <c r="H1159" s="30"/>
      <c r="I1159" s="30"/>
      <c r="J1159" s="30"/>
    </row>
    <row r="1160" spans="1:10">
      <c r="A1160" s="30"/>
      <c r="B1160" s="30"/>
      <c r="C1160" s="30"/>
      <c r="D1160" s="30"/>
      <c r="E1160" s="30"/>
      <c r="F1160" s="30"/>
      <c r="G1160" s="30"/>
      <c r="H1160" s="30"/>
      <c r="I1160" s="30"/>
      <c r="J1160" s="30"/>
    </row>
    <row r="1161" spans="1:10">
      <c r="A1161" s="30"/>
      <c r="B1161" s="30"/>
      <c r="C1161" s="30"/>
      <c r="D1161" s="30"/>
      <c r="E1161" s="30"/>
      <c r="F1161" s="30"/>
      <c r="G1161" s="30"/>
      <c r="H1161" s="30"/>
      <c r="I1161" s="30"/>
      <c r="J1161" s="30"/>
    </row>
    <row r="1162" spans="1:10">
      <c r="A1162" s="30"/>
      <c r="B1162" s="30"/>
      <c r="C1162" s="30"/>
      <c r="D1162" s="30"/>
      <c r="E1162" s="30"/>
      <c r="F1162" s="30"/>
      <c r="G1162" s="30"/>
      <c r="H1162" s="30"/>
      <c r="I1162" s="30"/>
      <c r="J1162" s="30"/>
    </row>
    <row r="1163" spans="1:10">
      <c r="A1163" s="30"/>
      <c r="B1163" s="30"/>
      <c r="C1163" s="30"/>
      <c r="D1163" s="30"/>
      <c r="E1163" s="30"/>
      <c r="F1163" s="30"/>
      <c r="G1163" s="30"/>
      <c r="H1163" s="30"/>
      <c r="I1163" s="30"/>
      <c r="J1163" s="30"/>
    </row>
    <row r="1164" spans="1:10">
      <c r="A1164" s="30"/>
      <c r="B1164" s="30"/>
      <c r="C1164" s="30"/>
      <c r="D1164" s="30"/>
      <c r="E1164" s="30"/>
      <c r="F1164" s="30"/>
      <c r="G1164" s="30"/>
      <c r="H1164" s="30"/>
      <c r="I1164" s="30"/>
      <c r="J1164" s="30"/>
    </row>
    <row r="1165" spans="1:10">
      <c r="A1165" s="30"/>
      <c r="B1165" s="30"/>
      <c r="C1165" s="30"/>
      <c r="D1165" s="30"/>
      <c r="E1165" s="30"/>
      <c r="F1165" s="30"/>
      <c r="G1165" s="30"/>
      <c r="H1165" s="30"/>
      <c r="I1165" s="30"/>
      <c r="J1165" s="30"/>
    </row>
    <row r="1166" spans="1:10">
      <c r="A1166" s="30"/>
      <c r="B1166" s="30"/>
      <c r="C1166" s="30"/>
      <c r="D1166" s="30"/>
      <c r="E1166" s="30"/>
      <c r="F1166" s="30"/>
      <c r="G1166" s="30"/>
      <c r="H1166" s="30"/>
      <c r="I1166" s="30"/>
      <c r="J1166" s="30"/>
    </row>
    <row r="1167" spans="1:10">
      <c r="A1167" s="30"/>
      <c r="B1167" s="30"/>
      <c r="C1167" s="30"/>
      <c r="D1167" s="30"/>
      <c r="E1167" s="30"/>
      <c r="F1167" s="30"/>
      <c r="G1167" s="30"/>
      <c r="H1167" s="30"/>
      <c r="I1167" s="30"/>
      <c r="J1167" s="30"/>
    </row>
    <row r="1168" spans="1:10">
      <c r="A1168" s="30"/>
      <c r="B1168" s="30"/>
      <c r="C1168" s="30"/>
      <c r="D1168" s="30"/>
      <c r="E1168" s="30"/>
      <c r="F1168" s="30"/>
      <c r="G1168" s="30"/>
      <c r="H1168" s="30"/>
      <c r="I1168" s="30"/>
      <c r="J1168" s="30"/>
    </row>
    <row r="1169" spans="1:10">
      <c r="A1169" s="30"/>
      <c r="B1169" s="30"/>
      <c r="C1169" s="30"/>
      <c r="D1169" s="30"/>
      <c r="E1169" s="30"/>
      <c r="F1169" s="30"/>
      <c r="G1169" s="30"/>
      <c r="H1169" s="30"/>
      <c r="I1169" s="30"/>
      <c r="J1169" s="30"/>
    </row>
    <row r="1170" spans="1:10">
      <c r="A1170" s="30"/>
      <c r="B1170" s="30"/>
      <c r="C1170" s="30"/>
      <c r="D1170" s="30"/>
      <c r="E1170" s="30"/>
      <c r="F1170" s="30"/>
      <c r="G1170" s="30"/>
      <c r="H1170" s="30"/>
      <c r="I1170" s="30"/>
      <c r="J1170" s="30"/>
    </row>
    <row r="1171" spans="1:10">
      <c r="A1171" s="30"/>
      <c r="B1171" s="30"/>
      <c r="C1171" s="30"/>
      <c r="D1171" s="30"/>
      <c r="E1171" s="30"/>
      <c r="F1171" s="30"/>
      <c r="G1171" s="30"/>
      <c r="H1171" s="30"/>
      <c r="I1171" s="30"/>
      <c r="J1171" s="30"/>
    </row>
    <row r="1172" spans="1:10">
      <c r="A1172" s="30"/>
      <c r="B1172" s="30"/>
      <c r="C1172" s="30"/>
      <c r="D1172" s="30"/>
      <c r="E1172" s="30"/>
      <c r="F1172" s="30"/>
      <c r="G1172" s="30"/>
      <c r="H1172" s="30"/>
      <c r="I1172" s="30"/>
      <c r="J1172" s="30"/>
    </row>
    <row r="1173" spans="1:10">
      <c r="A1173" s="30"/>
      <c r="B1173" s="30"/>
      <c r="C1173" s="30"/>
      <c r="D1173" s="30"/>
      <c r="E1173" s="30"/>
      <c r="F1173" s="30"/>
      <c r="G1173" s="30"/>
      <c r="H1173" s="30"/>
      <c r="I1173" s="30"/>
      <c r="J1173" s="30"/>
    </row>
    <row r="1174" spans="1:10">
      <c r="A1174" s="30"/>
      <c r="B1174" s="30"/>
      <c r="C1174" s="30"/>
      <c r="D1174" s="30"/>
      <c r="E1174" s="30"/>
      <c r="F1174" s="30"/>
      <c r="G1174" s="30"/>
      <c r="H1174" s="30"/>
      <c r="I1174" s="30"/>
      <c r="J1174" s="30"/>
    </row>
    <row r="1175" spans="1:10">
      <c r="A1175" s="30"/>
      <c r="B1175" s="30"/>
      <c r="C1175" s="30"/>
      <c r="D1175" s="30"/>
      <c r="E1175" s="30"/>
      <c r="F1175" s="30"/>
      <c r="G1175" s="30"/>
      <c r="H1175" s="30"/>
      <c r="I1175" s="30"/>
      <c r="J1175" s="30"/>
    </row>
    <row r="1176" spans="1:10">
      <c r="A1176" s="30"/>
      <c r="B1176" s="30"/>
      <c r="C1176" s="30"/>
      <c r="D1176" s="30"/>
      <c r="E1176" s="30"/>
      <c r="F1176" s="30"/>
      <c r="G1176" s="30"/>
      <c r="H1176" s="30"/>
      <c r="I1176" s="30"/>
      <c r="J1176" s="30"/>
    </row>
    <row r="1177" spans="1:10">
      <c r="A1177" s="30"/>
      <c r="B1177" s="30"/>
      <c r="C1177" s="30"/>
      <c r="D1177" s="30"/>
      <c r="E1177" s="30"/>
      <c r="F1177" s="30"/>
      <c r="G1177" s="30"/>
      <c r="H1177" s="30"/>
      <c r="I1177" s="30"/>
      <c r="J1177" s="30"/>
    </row>
    <row r="1178" spans="1:10">
      <c r="A1178" s="30"/>
      <c r="B1178" s="30"/>
      <c r="C1178" s="30"/>
      <c r="D1178" s="30"/>
      <c r="E1178" s="30"/>
      <c r="F1178" s="30"/>
      <c r="G1178" s="30"/>
      <c r="H1178" s="30"/>
      <c r="I1178" s="30"/>
      <c r="J1178" s="30"/>
    </row>
    <row r="1179" spans="1:10">
      <c r="A1179" s="30"/>
      <c r="B1179" s="30"/>
      <c r="C1179" s="30"/>
      <c r="D1179" s="30"/>
      <c r="E1179" s="30"/>
      <c r="F1179" s="30"/>
      <c r="G1179" s="30"/>
      <c r="H1179" s="30"/>
      <c r="I1179" s="30"/>
      <c r="J1179" s="30"/>
    </row>
    <row r="1180" spans="1:10">
      <c r="A1180" s="30"/>
      <c r="B1180" s="30"/>
      <c r="C1180" s="30"/>
      <c r="D1180" s="30"/>
      <c r="E1180" s="30"/>
      <c r="F1180" s="30"/>
      <c r="G1180" s="30"/>
      <c r="H1180" s="30"/>
      <c r="I1180" s="30"/>
      <c r="J1180" s="30"/>
    </row>
    <row r="1181" spans="1:10">
      <c r="A1181" s="30"/>
      <c r="B1181" s="30"/>
      <c r="C1181" s="30"/>
      <c r="D1181" s="30"/>
      <c r="E1181" s="30"/>
      <c r="F1181" s="30"/>
      <c r="G1181" s="30"/>
      <c r="H1181" s="30"/>
      <c r="I1181" s="30"/>
      <c r="J1181" s="30"/>
    </row>
    <row r="1182" spans="1:10">
      <c r="A1182" s="30"/>
      <c r="B1182" s="30"/>
      <c r="C1182" s="30"/>
      <c r="D1182" s="30"/>
      <c r="E1182" s="30"/>
      <c r="F1182" s="30"/>
      <c r="G1182" s="30"/>
      <c r="H1182" s="30"/>
      <c r="I1182" s="30"/>
      <c r="J1182" s="30"/>
    </row>
    <row r="1183" spans="1:10">
      <c r="A1183" s="30"/>
      <c r="B1183" s="30"/>
      <c r="C1183" s="30"/>
      <c r="D1183" s="30"/>
      <c r="E1183" s="30"/>
      <c r="F1183" s="30"/>
      <c r="G1183" s="30"/>
      <c r="H1183" s="30"/>
      <c r="I1183" s="30"/>
      <c r="J1183" s="30"/>
    </row>
    <row r="1184" spans="1:10">
      <c r="A1184" s="30"/>
      <c r="B1184" s="30"/>
      <c r="C1184" s="30"/>
      <c r="D1184" s="30"/>
      <c r="E1184" s="30"/>
      <c r="F1184" s="30"/>
      <c r="G1184" s="30"/>
      <c r="H1184" s="30"/>
      <c r="I1184" s="30"/>
      <c r="J1184" s="30"/>
    </row>
    <row r="1185" spans="1:10">
      <c r="A1185" s="30"/>
      <c r="B1185" s="30"/>
      <c r="C1185" s="30"/>
      <c r="D1185" s="30"/>
      <c r="E1185" s="30"/>
      <c r="F1185" s="30"/>
      <c r="G1185" s="30"/>
      <c r="H1185" s="30"/>
      <c r="I1185" s="30"/>
      <c r="J1185" s="30"/>
    </row>
    <row r="1186" spans="1:10">
      <c r="A1186" s="30"/>
      <c r="B1186" s="30"/>
      <c r="C1186" s="30"/>
      <c r="D1186" s="30"/>
      <c r="E1186" s="30"/>
      <c r="F1186" s="30"/>
      <c r="G1186" s="30"/>
      <c r="H1186" s="30"/>
      <c r="I1186" s="30"/>
      <c r="J1186" s="30"/>
    </row>
    <row r="1187" spans="1:10">
      <c r="A1187" s="30"/>
      <c r="B1187" s="30"/>
      <c r="C1187" s="30"/>
      <c r="D1187" s="30"/>
      <c r="E1187" s="30"/>
      <c r="F1187" s="30"/>
      <c r="G1187" s="30"/>
      <c r="H1187" s="30"/>
      <c r="I1187" s="30"/>
      <c r="J1187" s="30"/>
    </row>
    <row r="1188" spans="1:10">
      <c r="A1188" s="30"/>
      <c r="B1188" s="30"/>
      <c r="C1188" s="30"/>
      <c r="D1188" s="30"/>
      <c r="E1188" s="30"/>
      <c r="F1188" s="30"/>
      <c r="G1188" s="30"/>
      <c r="H1188" s="30"/>
      <c r="I1188" s="30"/>
      <c r="J1188" s="30"/>
    </row>
    <row r="1189" spans="1:10">
      <c r="A1189" s="30"/>
      <c r="B1189" s="30"/>
      <c r="C1189" s="30"/>
      <c r="D1189" s="30"/>
      <c r="E1189" s="30"/>
      <c r="F1189" s="30"/>
      <c r="G1189" s="30"/>
      <c r="H1189" s="30"/>
      <c r="I1189" s="30"/>
      <c r="J1189" s="30"/>
    </row>
    <row r="1190" spans="1:10">
      <c r="A1190" s="30"/>
      <c r="B1190" s="30"/>
      <c r="C1190" s="30"/>
      <c r="D1190" s="30"/>
      <c r="E1190" s="30"/>
      <c r="F1190" s="30"/>
      <c r="G1190" s="30"/>
      <c r="H1190" s="30"/>
      <c r="I1190" s="30"/>
      <c r="J1190" s="30"/>
    </row>
    <row r="1191" spans="1:10">
      <c r="A1191" s="30"/>
      <c r="B1191" s="30"/>
      <c r="C1191" s="30"/>
      <c r="D1191" s="30"/>
      <c r="E1191" s="30"/>
      <c r="F1191" s="30"/>
      <c r="G1191" s="30"/>
      <c r="H1191" s="30"/>
      <c r="I1191" s="30"/>
      <c r="J1191" s="30"/>
    </row>
    <row r="1192" spans="1:10">
      <c r="A1192" s="30"/>
      <c r="B1192" s="30"/>
      <c r="C1192" s="30"/>
      <c r="D1192" s="30"/>
      <c r="E1192" s="30"/>
      <c r="F1192" s="30"/>
      <c r="G1192" s="30"/>
      <c r="H1192" s="30"/>
      <c r="I1192" s="30"/>
      <c r="J1192" s="30"/>
    </row>
    <row r="1193" spans="1:10">
      <c r="A1193" s="30"/>
      <c r="B1193" s="30"/>
      <c r="C1193" s="30"/>
      <c r="D1193" s="30"/>
      <c r="E1193" s="30"/>
      <c r="F1193" s="30"/>
      <c r="G1193" s="30"/>
      <c r="H1193" s="30"/>
      <c r="I1193" s="30"/>
      <c r="J1193" s="30"/>
    </row>
    <row r="1194" spans="1:10">
      <c r="A1194" s="30"/>
      <c r="B1194" s="30"/>
      <c r="C1194" s="30"/>
      <c r="D1194" s="30"/>
      <c r="E1194" s="30"/>
      <c r="F1194" s="30"/>
      <c r="G1194" s="30"/>
      <c r="H1194" s="30"/>
      <c r="I1194" s="30"/>
      <c r="J1194" s="30"/>
    </row>
    <row r="1195" spans="1:10">
      <c r="A1195" s="30"/>
      <c r="B1195" s="30"/>
      <c r="C1195" s="30"/>
      <c r="D1195" s="30"/>
      <c r="E1195" s="30"/>
      <c r="F1195" s="30"/>
      <c r="G1195" s="30"/>
      <c r="H1195" s="30"/>
      <c r="I1195" s="30"/>
      <c r="J1195" s="30"/>
    </row>
    <row r="1196" spans="1:10">
      <c r="A1196" s="30"/>
      <c r="B1196" s="30"/>
      <c r="C1196" s="30"/>
      <c r="D1196" s="30"/>
      <c r="E1196" s="30"/>
      <c r="F1196" s="30"/>
      <c r="G1196" s="30"/>
      <c r="H1196" s="30"/>
      <c r="I1196" s="30"/>
      <c r="J1196" s="30"/>
    </row>
    <row r="1197" spans="1:10">
      <c r="A1197" s="30"/>
      <c r="B1197" s="30"/>
      <c r="C1197" s="30"/>
      <c r="D1197" s="30"/>
      <c r="E1197" s="30"/>
      <c r="F1197" s="30"/>
      <c r="G1197" s="30"/>
      <c r="H1197" s="30"/>
      <c r="I1197" s="30"/>
      <c r="J1197" s="30"/>
    </row>
    <row r="1198" spans="1:10">
      <c r="A1198" s="30"/>
      <c r="B1198" s="30"/>
      <c r="C1198" s="30"/>
      <c r="D1198" s="30"/>
      <c r="E1198" s="30"/>
      <c r="F1198" s="30"/>
      <c r="G1198" s="30"/>
      <c r="H1198" s="30"/>
      <c r="I1198" s="30"/>
      <c r="J1198" s="30"/>
    </row>
    <row r="1199" spans="1:10">
      <c r="A1199" s="30"/>
      <c r="B1199" s="30"/>
      <c r="C1199" s="30"/>
      <c r="D1199" s="30"/>
      <c r="E1199" s="30"/>
      <c r="F1199" s="30"/>
      <c r="G1199" s="30"/>
      <c r="H1199" s="30"/>
      <c r="I1199" s="30"/>
      <c r="J1199" s="30"/>
    </row>
    <row r="1200" spans="1:10">
      <c r="A1200" s="30"/>
      <c r="B1200" s="30"/>
      <c r="C1200" s="30"/>
      <c r="D1200" s="30"/>
      <c r="E1200" s="30"/>
      <c r="F1200" s="30"/>
      <c r="G1200" s="30"/>
      <c r="H1200" s="30"/>
      <c r="I1200" s="30"/>
      <c r="J1200" s="30"/>
    </row>
    <row r="1201" spans="1:10">
      <c r="A1201" s="30"/>
      <c r="B1201" s="30"/>
      <c r="C1201" s="30"/>
      <c r="D1201" s="30"/>
      <c r="E1201" s="30"/>
      <c r="F1201" s="30"/>
      <c r="G1201" s="30"/>
      <c r="H1201" s="30"/>
      <c r="I1201" s="30"/>
      <c r="J1201" s="30"/>
    </row>
    <row r="1202" spans="1:10">
      <c r="A1202" s="30"/>
      <c r="B1202" s="30"/>
      <c r="C1202" s="30"/>
      <c r="D1202" s="30"/>
      <c r="E1202" s="30"/>
      <c r="F1202" s="30"/>
      <c r="G1202" s="30"/>
      <c r="H1202" s="30"/>
      <c r="I1202" s="30"/>
      <c r="J1202" s="30"/>
    </row>
    <row r="1203" spans="1:10">
      <c r="A1203" s="30"/>
      <c r="B1203" s="30"/>
      <c r="C1203" s="30"/>
      <c r="D1203" s="30"/>
      <c r="E1203" s="30"/>
      <c r="F1203" s="30"/>
      <c r="G1203" s="30"/>
      <c r="H1203" s="30"/>
      <c r="I1203" s="30"/>
      <c r="J1203" s="30"/>
    </row>
    <row r="1204" spans="1:10">
      <c r="A1204" s="30"/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>
      <c r="A1205" s="30"/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>
      <c r="A1206" s="30"/>
      <c r="B1206" s="30"/>
      <c r="C1206" s="30"/>
      <c r="D1206" s="30"/>
      <c r="E1206" s="30"/>
      <c r="F1206" s="30"/>
      <c r="G1206" s="30"/>
      <c r="H1206" s="30"/>
      <c r="I1206" s="30"/>
      <c r="J1206" s="30"/>
    </row>
    <row r="1207" spans="1:10">
      <c r="A1207" s="30"/>
      <c r="B1207" s="30"/>
      <c r="C1207" s="30"/>
      <c r="D1207" s="30"/>
      <c r="E1207" s="30"/>
      <c r="F1207" s="30"/>
      <c r="G1207" s="30"/>
      <c r="H1207" s="30"/>
      <c r="I1207" s="30"/>
      <c r="J1207" s="30"/>
    </row>
    <row r="1208" spans="1:10">
      <c r="A1208" s="30"/>
      <c r="B1208" s="30"/>
      <c r="C1208" s="30"/>
      <c r="D1208" s="30"/>
      <c r="E1208" s="30"/>
      <c r="F1208" s="30"/>
      <c r="G1208" s="30"/>
      <c r="H1208" s="30"/>
      <c r="I1208" s="30"/>
      <c r="J1208" s="30"/>
    </row>
    <row r="1209" spans="1:10">
      <c r="A1209" s="30"/>
      <c r="B1209" s="30"/>
      <c r="C1209" s="30"/>
      <c r="D1209" s="30"/>
      <c r="E1209" s="30"/>
      <c r="F1209" s="30"/>
      <c r="G1209" s="30"/>
      <c r="H1209" s="30"/>
      <c r="I1209" s="30"/>
      <c r="J1209" s="30"/>
    </row>
    <row r="1210" spans="1:10">
      <c r="A1210" s="30"/>
      <c r="B1210" s="30"/>
      <c r="C1210" s="30"/>
      <c r="D1210" s="30"/>
      <c r="E1210" s="30"/>
      <c r="F1210" s="30"/>
      <c r="G1210" s="30"/>
      <c r="H1210" s="30"/>
      <c r="I1210" s="30"/>
      <c r="J1210" s="30"/>
    </row>
    <row r="1211" spans="1:10">
      <c r="A1211" s="30"/>
      <c r="B1211" s="30"/>
      <c r="C1211" s="30"/>
      <c r="D1211" s="30"/>
      <c r="E1211" s="30"/>
      <c r="F1211" s="30"/>
      <c r="G1211" s="30"/>
      <c r="H1211" s="30"/>
      <c r="I1211" s="30"/>
      <c r="J1211" s="30"/>
    </row>
    <row r="1212" spans="1:10">
      <c r="A1212" s="30"/>
      <c r="B1212" s="30"/>
      <c r="C1212" s="30"/>
      <c r="D1212" s="30"/>
      <c r="E1212" s="30"/>
      <c r="F1212" s="30"/>
      <c r="G1212" s="30"/>
      <c r="H1212" s="30"/>
      <c r="I1212" s="30"/>
      <c r="J1212" s="30"/>
    </row>
    <row r="1213" spans="1:10">
      <c r="A1213" s="30"/>
      <c r="B1213" s="30"/>
      <c r="C1213" s="30"/>
      <c r="D1213" s="30"/>
      <c r="E1213" s="30"/>
      <c r="F1213" s="30"/>
      <c r="G1213" s="30"/>
      <c r="H1213" s="30"/>
      <c r="I1213" s="30"/>
      <c r="J1213" s="30"/>
    </row>
    <row r="1214" spans="1:10">
      <c r="A1214" s="30"/>
      <c r="B1214" s="30"/>
      <c r="C1214" s="30"/>
      <c r="D1214" s="30"/>
      <c r="E1214" s="30"/>
      <c r="F1214" s="30"/>
      <c r="G1214" s="30"/>
      <c r="H1214" s="30"/>
      <c r="I1214" s="30"/>
      <c r="J1214" s="30"/>
    </row>
    <row r="1215" spans="1:10">
      <c r="A1215" s="30"/>
      <c r="B1215" s="30"/>
      <c r="C1215" s="30"/>
      <c r="D1215" s="30"/>
      <c r="E1215" s="30"/>
      <c r="F1215" s="30"/>
      <c r="G1215" s="30"/>
      <c r="H1215" s="30"/>
      <c r="I1215" s="30"/>
      <c r="J1215" s="30"/>
    </row>
    <row r="1216" spans="1:10">
      <c r="A1216" s="30"/>
      <c r="B1216" s="30"/>
      <c r="C1216" s="30"/>
      <c r="D1216" s="30"/>
      <c r="E1216" s="30"/>
      <c r="F1216" s="30"/>
      <c r="G1216" s="30"/>
      <c r="H1216" s="30"/>
      <c r="I1216" s="30"/>
      <c r="J1216" s="30"/>
    </row>
    <row r="1217" spans="1:10">
      <c r="A1217" s="30"/>
      <c r="B1217" s="30"/>
      <c r="C1217" s="30"/>
      <c r="D1217" s="30"/>
      <c r="E1217" s="30"/>
      <c r="F1217" s="30"/>
      <c r="G1217" s="30"/>
      <c r="H1217" s="30"/>
      <c r="I1217" s="30"/>
      <c r="J1217" s="30"/>
    </row>
    <row r="1218" spans="1:10">
      <c r="A1218" s="30"/>
      <c r="B1218" s="30"/>
      <c r="C1218" s="30"/>
      <c r="D1218" s="30"/>
      <c r="E1218" s="30"/>
      <c r="F1218" s="30"/>
      <c r="G1218" s="30"/>
      <c r="H1218" s="30"/>
      <c r="I1218" s="30"/>
      <c r="J1218" s="30"/>
    </row>
    <row r="1219" spans="1:10">
      <c r="A1219" s="30"/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>
      <c r="A1220" s="30"/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>
      <c r="A1221" s="30"/>
      <c r="B1221" s="30"/>
      <c r="C1221" s="30"/>
      <c r="D1221" s="30"/>
      <c r="E1221" s="30"/>
      <c r="F1221" s="30"/>
      <c r="G1221" s="30"/>
      <c r="H1221" s="30"/>
      <c r="I1221" s="30"/>
      <c r="J1221" s="30"/>
    </row>
    <row r="1222" spans="1:10">
      <c r="A1222" s="30"/>
      <c r="B1222" s="30"/>
      <c r="C1222" s="30"/>
      <c r="D1222" s="30"/>
      <c r="E1222" s="30"/>
      <c r="F1222" s="30"/>
      <c r="G1222" s="30"/>
      <c r="H1222" s="30"/>
      <c r="I1222" s="30"/>
      <c r="J1222" s="30"/>
    </row>
    <row r="1223" spans="1:10">
      <c r="A1223" s="30"/>
      <c r="B1223" s="30"/>
      <c r="C1223" s="30"/>
      <c r="D1223" s="30"/>
      <c r="E1223" s="30"/>
      <c r="F1223" s="30"/>
      <c r="G1223" s="30"/>
      <c r="H1223" s="30"/>
      <c r="I1223" s="30"/>
      <c r="J1223" s="30"/>
    </row>
    <row r="1224" spans="1:10">
      <c r="A1224" s="30"/>
      <c r="B1224" s="30"/>
      <c r="C1224" s="30"/>
      <c r="D1224" s="30"/>
      <c r="E1224" s="30"/>
      <c r="F1224" s="30"/>
      <c r="G1224" s="30"/>
      <c r="H1224" s="30"/>
      <c r="I1224" s="30"/>
      <c r="J1224" s="30"/>
    </row>
    <row r="1225" spans="1:10">
      <c r="A1225" s="30"/>
      <c r="B1225" s="30"/>
      <c r="C1225" s="30"/>
      <c r="D1225" s="30"/>
      <c r="E1225" s="30"/>
      <c r="F1225" s="30"/>
      <c r="G1225" s="30"/>
      <c r="H1225" s="30"/>
      <c r="I1225" s="30"/>
      <c r="J1225" s="30"/>
    </row>
    <row r="1226" spans="1:10">
      <c r="A1226" s="30"/>
      <c r="B1226" s="30"/>
      <c r="C1226" s="30"/>
      <c r="D1226" s="30"/>
      <c r="E1226" s="30"/>
      <c r="F1226" s="30"/>
      <c r="G1226" s="30"/>
      <c r="H1226" s="30"/>
      <c r="I1226" s="30"/>
      <c r="J1226" s="30"/>
    </row>
    <row r="1227" spans="1:10">
      <c r="A1227" s="30"/>
      <c r="B1227" s="30"/>
      <c r="C1227" s="30"/>
      <c r="D1227" s="30"/>
      <c r="E1227" s="30"/>
      <c r="F1227" s="30"/>
      <c r="G1227" s="30"/>
      <c r="H1227" s="30"/>
      <c r="I1227" s="30"/>
      <c r="J1227" s="30"/>
    </row>
    <row r="1228" spans="1:10">
      <c r="A1228" s="30"/>
      <c r="B1228" s="30"/>
      <c r="C1228" s="30"/>
      <c r="D1228" s="30"/>
      <c r="E1228" s="30"/>
      <c r="F1228" s="30"/>
      <c r="G1228" s="30"/>
      <c r="H1228" s="30"/>
      <c r="I1228" s="30"/>
      <c r="J1228" s="30"/>
    </row>
    <row r="1229" spans="1:10">
      <c r="A1229" s="30"/>
      <c r="B1229" s="30"/>
      <c r="C1229" s="30"/>
      <c r="D1229" s="30"/>
      <c r="E1229" s="30"/>
      <c r="F1229" s="30"/>
      <c r="G1229" s="30"/>
      <c r="H1229" s="30"/>
      <c r="I1229" s="30"/>
      <c r="J1229" s="30"/>
    </row>
    <row r="1230" spans="1:10">
      <c r="A1230" s="30"/>
      <c r="B1230" s="30"/>
      <c r="C1230" s="30"/>
      <c r="D1230" s="30"/>
      <c r="E1230" s="30"/>
      <c r="F1230" s="30"/>
      <c r="G1230" s="30"/>
      <c r="H1230" s="30"/>
      <c r="I1230" s="30"/>
      <c r="J1230" s="30"/>
    </row>
    <row r="1231" spans="1:10">
      <c r="A1231" s="30"/>
      <c r="B1231" s="30"/>
      <c r="C1231" s="30"/>
      <c r="D1231" s="30"/>
      <c r="E1231" s="30"/>
      <c r="F1231" s="30"/>
      <c r="G1231" s="30"/>
      <c r="H1231" s="30"/>
      <c r="I1231" s="30"/>
      <c r="J1231" s="30"/>
    </row>
    <row r="1232" spans="1:10">
      <c r="A1232" s="30"/>
      <c r="B1232" s="30"/>
      <c r="C1232" s="30"/>
      <c r="D1232" s="30"/>
      <c r="E1232" s="30"/>
      <c r="F1232" s="30"/>
      <c r="G1232" s="30"/>
      <c r="H1232" s="30"/>
      <c r="I1232" s="30"/>
      <c r="J1232" s="30"/>
    </row>
    <row r="1233" spans="1:10">
      <c r="A1233" s="30"/>
      <c r="B1233" s="30"/>
      <c r="C1233" s="30"/>
      <c r="D1233" s="30"/>
      <c r="E1233" s="30"/>
      <c r="F1233" s="30"/>
      <c r="G1233" s="30"/>
      <c r="H1233" s="30"/>
      <c r="I1233" s="30"/>
      <c r="J1233" s="30"/>
    </row>
    <row r="1234" spans="1:10">
      <c r="A1234" s="30"/>
      <c r="B1234" s="30"/>
      <c r="C1234" s="30"/>
      <c r="D1234" s="30"/>
      <c r="E1234" s="30"/>
      <c r="F1234" s="30"/>
      <c r="G1234" s="30"/>
      <c r="H1234" s="30"/>
      <c r="I1234" s="30"/>
      <c r="J1234" s="30"/>
    </row>
    <row r="1235" spans="1:10">
      <c r="A1235" s="30"/>
      <c r="B1235" s="30"/>
      <c r="C1235" s="30"/>
      <c r="D1235" s="30"/>
      <c r="E1235" s="30"/>
      <c r="F1235" s="30"/>
      <c r="G1235" s="30"/>
      <c r="H1235" s="30"/>
      <c r="I1235" s="30"/>
      <c r="J1235" s="30"/>
    </row>
    <row r="1236" spans="1:10">
      <c r="A1236" s="30"/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>
      <c r="A1237" s="30"/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>
      <c r="A1238" s="30"/>
      <c r="B1238" s="30"/>
      <c r="C1238" s="30"/>
      <c r="D1238" s="30"/>
      <c r="E1238" s="30"/>
      <c r="F1238" s="30"/>
      <c r="G1238" s="30"/>
      <c r="H1238" s="30"/>
      <c r="I1238" s="30"/>
      <c r="J1238" s="30"/>
    </row>
    <row r="1239" spans="1:10">
      <c r="A1239" s="30"/>
      <c r="B1239" s="30"/>
      <c r="C1239" s="30"/>
      <c r="D1239" s="30"/>
      <c r="E1239" s="30"/>
      <c r="F1239" s="30"/>
      <c r="G1239" s="30"/>
      <c r="H1239" s="30"/>
      <c r="I1239" s="30"/>
      <c r="J1239" s="30"/>
    </row>
    <row r="1240" spans="1:10">
      <c r="A1240" s="30"/>
      <c r="B1240" s="30"/>
      <c r="C1240" s="30"/>
      <c r="D1240" s="30"/>
      <c r="E1240" s="30"/>
      <c r="F1240" s="30"/>
      <c r="G1240" s="30"/>
      <c r="H1240" s="30"/>
      <c r="I1240" s="30"/>
      <c r="J1240" s="30"/>
    </row>
    <row r="1241" spans="1:10">
      <c r="A1241" s="30"/>
      <c r="B1241" s="30"/>
      <c r="C1241" s="30"/>
      <c r="D1241" s="30"/>
      <c r="E1241" s="30"/>
      <c r="F1241" s="30"/>
      <c r="G1241" s="30"/>
      <c r="H1241" s="30"/>
      <c r="I1241" s="30"/>
      <c r="J1241" s="30"/>
    </row>
    <row r="1242" spans="1:10">
      <c r="A1242" s="30"/>
      <c r="B1242" s="30"/>
      <c r="C1242" s="30"/>
      <c r="D1242" s="30"/>
      <c r="E1242" s="30"/>
      <c r="F1242" s="30"/>
      <c r="G1242" s="30"/>
      <c r="H1242" s="30"/>
      <c r="I1242" s="30"/>
      <c r="J1242" s="30"/>
    </row>
    <row r="1243" spans="1:10">
      <c r="A1243" s="30"/>
      <c r="B1243" s="30"/>
      <c r="C1243" s="30"/>
      <c r="D1243" s="30"/>
      <c r="E1243" s="30"/>
      <c r="F1243" s="30"/>
      <c r="G1243" s="30"/>
      <c r="H1243" s="30"/>
      <c r="I1243" s="30"/>
      <c r="J1243" s="30"/>
    </row>
    <row r="1244" spans="1:10">
      <c r="A1244" s="30"/>
      <c r="B1244" s="30"/>
      <c r="C1244" s="30"/>
      <c r="D1244" s="30"/>
      <c r="E1244" s="30"/>
      <c r="F1244" s="30"/>
      <c r="G1244" s="30"/>
      <c r="H1244" s="30"/>
      <c r="I1244" s="30"/>
      <c r="J1244" s="30"/>
    </row>
    <row r="1245" spans="1:10">
      <c r="A1245" s="30"/>
      <c r="B1245" s="30"/>
      <c r="C1245" s="30"/>
      <c r="D1245" s="30"/>
      <c r="E1245" s="30"/>
      <c r="F1245" s="30"/>
      <c r="G1245" s="30"/>
      <c r="H1245" s="30"/>
      <c r="I1245" s="30"/>
      <c r="J1245" s="30"/>
    </row>
    <row r="1246" spans="1:10">
      <c r="A1246" s="30"/>
      <c r="B1246" s="30"/>
      <c r="C1246" s="30"/>
      <c r="D1246" s="30"/>
      <c r="E1246" s="30"/>
      <c r="F1246" s="30"/>
      <c r="G1246" s="30"/>
      <c r="H1246" s="30"/>
      <c r="I1246" s="30"/>
      <c r="J1246" s="30"/>
    </row>
    <row r="1247" spans="1:10">
      <c r="A1247" s="30"/>
      <c r="B1247" s="30"/>
      <c r="C1247" s="30"/>
      <c r="D1247" s="30"/>
      <c r="E1247" s="30"/>
      <c r="F1247" s="30"/>
      <c r="G1247" s="30"/>
      <c r="H1247" s="30"/>
      <c r="I1247" s="30"/>
      <c r="J1247" s="30"/>
    </row>
    <row r="1248" spans="1:10">
      <c r="A1248" s="30"/>
      <c r="B1248" s="30"/>
      <c r="C1248" s="30"/>
      <c r="D1248" s="30"/>
      <c r="E1248" s="30"/>
      <c r="F1248" s="30"/>
      <c r="G1248" s="30"/>
      <c r="H1248" s="30"/>
      <c r="I1248" s="30"/>
      <c r="J1248" s="30"/>
    </row>
    <row r="1249" spans="1:10">
      <c r="A1249" s="30"/>
      <c r="B1249" s="30"/>
      <c r="C1249" s="30"/>
      <c r="D1249" s="30"/>
      <c r="E1249" s="30"/>
      <c r="F1249" s="30"/>
      <c r="G1249" s="30"/>
      <c r="H1249" s="30"/>
      <c r="I1249" s="30"/>
      <c r="J1249" s="30"/>
    </row>
    <row r="1250" spans="1:10">
      <c r="A1250" s="30"/>
      <c r="B1250" s="30"/>
      <c r="C1250" s="30"/>
      <c r="D1250" s="30"/>
      <c r="E1250" s="30"/>
      <c r="F1250" s="30"/>
      <c r="G1250" s="30"/>
      <c r="H1250" s="30"/>
      <c r="I1250" s="30"/>
      <c r="J1250" s="30"/>
    </row>
    <row r="1251" spans="1:10">
      <c r="A1251" s="30"/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>
      <c r="A1252" s="30"/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>
      <c r="A1253" s="30"/>
      <c r="B1253" s="30"/>
      <c r="C1253" s="30"/>
      <c r="D1253" s="30"/>
      <c r="E1253" s="30"/>
      <c r="F1253" s="30"/>
      <c r="G1253" s="30"/>
      <c r="H1253" s="30"/>
      <c r="I1253" s="30"/>
      <c r="J1253" s="30"/>
    </row>
    <row r="1254" spans="1:10">
      <c r="A1254" s="30"/>
      <c r="B1254" s="30"/>
      <c r="C1254" s="30"/>
      <c r="D1254" s="30"/>
      <c r="E1254" s="30"/>
      <c r="F1254" s="30"/>
      <c r="G1254" s="30"/>
      <c r="H1254" s="30"/>
      <c r="I1254" s="30"/>
      <c r="J1254" s="30"/>
    </row>
    <row r="1255" spans="1:10">
      <c r="A1255" s="30"/>
      <c r="B1255" s="30"/>
      <c r="C1255" s="30"/>
      <c r="D1255" s="30"/>
      <c r="E1255" s="30"/>
      <c r="F1255" s="30"/>
      <c r="G1255" s="30"/>
      <c r="H1255" s="30"/>
      <c r="I1255" s="30"/>
      <c r="J1255" s="30"/>
    </row>
    <row r="1256" spans="1:10">
      <c r="A1256" s="30"/>
      <c r="B1256" s="30"/>
      <c r="C1256" s="30"/>
      <c r="D1256" s="30"/>
      <c r="E1256" s="30"/>
      <c r="F1256" s="30"/>
      <c r="G1256" s="30"/>
      <c r="H1256" s="30"/>
      <c r="I1256" s="30"/>
      <c r="J1256" s="30"/>
    </row>
    <row r="1257" spans="1:10">
      <c r="A1257" s="30"/>
      <c r="B1257" s="30"/>
      <c r="C1257" s="30"/>
      <c r="D1257" s="30"/>
      <c r="E1257" s="30"/>
      <c r="F1257" s="30"/>
      <c r="G1257" s="30"/>
      <c r="H1257" s="30"/>
      <c r="I1257" s="30"/>
      <c r="J1257" s="30"/>
    </row>
    <row r="1258" spans="1:10">
      <c r="A1258" s="30"/>
      <c r="B1258" s="30"/>
      <c r="C1258" s="30"/>
      <c r="D1258" s="30"/>
      <c r="E1258" s="30"/>
      <c r="F1258" s="30"/>
      <c r="G1258" s="30"/>
      <c r="H1258" s="30"/>
      <c r="I1258" s="30"/>
      <c r="J1258" s="30"/>
    </row>
    <row r="1259" spans="1:10">
      <c r="A1259" s="30"/>
      <c r="B1259" s="30"/>
      <c r="C1259" s="30"/>
      <c r="D1259" s="30"/>
      <c r="E1259" s="30"/>
      <c r="F1259" s="30"/>
      <c r="G1259" s="30"/>
      <c r="H1259" s="30"/>
      <c r="I1259" s="30"/>
      <c r="J1259" s="30"/>
    </row>
    <row r="1260" spans="1:10">
      <c r="A1260" s="30"/>
      <c r="B1260" s="30"/>
      <c r="C1260" s="30"/>
      <c r="D1260" s="30"/>
      <c r="E1260" s="30"/>
      <c r="F1260" s="30"/>
      <c r="G1260" s="30"/>
      <c r="H1260" s="30"/>
      <c r="I1260" s="30"/>
      <c r="J1260" s="30"/>
    </row>
    <row r="1261" spans="1:10">
      <c r="A1261" s="30"/>
      <c r="B1261" s="30"/>
      <c r="C1261" s="30"/>
      <c r="D1261" s="30"/>
      <c r="E1261" s="30"/>
      <c r="F1261" s="30"/>
      <c r="G1261" s="30"/>
      <c r="H1261" s="30"/>
      <c r="I1261" s="30"/>
      <c r="J1261" s="30"/>
    </row>
    <row r="1262" spans="1:10">
      <c r="A1262" s="30"/>
      <c r="B1262" s="30"/>
      <c r="C1262" s="30"/>
      <c r="D1262" s="30"/>
      <c r="E1262" s="30"/>
      <c r="F1262" s="30"/>
      <c r="G1262" s="30"/>
      <c r="H1262" s="30"/>
      <c r="I1262" s="30"/>
      <c r="J1262" s="30"/>
    </row>
    <row r="1263" spans="1:10">
      <c r="A1263" s="30"/>
      <c r="B1263" s="30"/>
      <c r="C1263" s="30"/>
      <c r="D1263" s="30"/>
      <c r="E1263" s="30"/>
      <c r="F1263" s="30"/>
      <c r="G1263" s="30"/>
      <c r="H1263" s="30"/>
      <c r="I1263" s="30"/>
      <c r="J1263" s="30"/>
    </row>
    <row r="1264" spans="1:10">
      <c r="A1264" s="30"/>
      <c r="B1264" s="30"/>
      <c r="C1264" s="30"/>
      <c r="D1264" s="30"/>
      <c r="E1264" s="30"/>
      <c r="F1264" s="30"/>
      <c r="G1264" s="30"/>
      <c r="H1264" s="30"/>
      <c r="I1264" s="30"/>
      <c r="J1264" s="30"/>
    </row>
    <row r="1265" spans="1:10">
      <c r="A1265" s="30"/>
      <c r="B1265" s="30"/>
      <c r="C1265" s="30"/>
      <c r="D1265" s="30"/>
      <c r="E1265" s="30"/>
      <c r="F1265" s="30"/>
      <c r="G1265" s="30"/>
      <c r="H1265" s="30"/>
      <c r="I1265" s="30"/>
      <c r="J1265" s="30"/>
    </row>
    <row r="1266" spans="1:10">
      <c r="A1266" s="30"/>
      <c r="B1266" s="30"/>
      <c r="C1266" s="30"/>
      <c r="D1266" s="30"/>
      <c r="E1266" s="30"/>
      <c r="F1266" s="30"/>
      <c r="G1266" s="30"/>
      <c r="H1266" s="30"/>
      <c r="I1266" s="30"/>
      <c r="J1266" s="30"/>
    </row>
    <row r="1267" spans="1:10">
      <c r="A1267" s="30"/>
      <c r="B1267" s="30"/>
      <c r="C1267" s="30"/>
      <c r="D1267" s="30"/>
      <c r="E1267" s="30"/>
      <c r="F1267" s="30"/>
      <c r="G1267" s="30"/>
      <c r="H1267" s="30"/>
      <c r="I1267" s="30"/>
      <c r="J1267" s="30"/>
    </row>
    <row r="1268" spans="1:10">
      <c r="A1268" s="30"/>
      <c r="B1268" s="30"/>
      <c r="C1268" s="30"/>
      <c r="D1268" s="30"/>
      <c r="E1268" s="30"/>
      <c r="F1268" s="30"/>
      <c r="G1268" s="30"/>
      <c r="H1268" s="30"/>
      <c r="I1268" s="30"/>
      <c r="J1268" s="30"/>
    </row>
    <row r="1269" spans="1:10">
      <c r="A1269" s="30"/>
      <c r="B1269" s="30"/>
      <c r="C1269" s="30"/>
      <c r="D1269" s="30"/>
      <c r="E1269" s="30"/>
      <c r="F1269" s="30"/>
      <c r="G1269" s="30"/>
      <c r="H1269" s="30"/>
      <c r="I1269" s="30"/>
      <c r="J1269" s="30"/>
    </row>
    <row r="1270" spans="1:10">
      <c r="A1270" s="30"/>
      <c r="B1270" s="30"/>
      <c r="C1270" s="30"/>
      <c r="D1270" s="30"/>
      <c r="E1270" s="30"/>
      <c r="F1270" s="30"/>
      <c r="G1270" s="30"/>
      <c r="H1270" s="30"/>
      <c r="I1270" s="30"/>
      <c r="J1270" s="30"/>
    </row>
    <row r="1271" spans="1:10">
      <c r="A1271" s="30"/>
      <c r="B1271" s="30"/>
      <c r="C1271" s="30"/>
      <c r="D1271" s="30"/>
      <c r="E1271" s="30"/>
      <c r="F1271" s="30"/>
      <c r="G1271" s="30"/>
      <c r="H1271" s="30"/>
      <c r="I1271" s="30"/>
      <c r="J1271" s="30"/>
    </row>
    <row r="1272" spans="1:10">
      <c r="A1272" s="30"/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>
      <c r="A1273" s="30"/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>
      <c r="A1274" s="30"/>
      <c r="B1274" s="30"/>
      <c r="C1274" s="30"/>
      <c r="D1274" s="30"/>
      <c r="E1274" s="30"/>
      <c r="F1274" s="30"/>
      <c r="G1274" s="30"/>
      <c r="H1274" s="30"/>
      <c r="I1274" s="30"/>
      <c r="J1274" s="30"/>
    </row>
    <row r="1275" spans="1:10">
      <c r="A1275" s="30"/>
      <c r="B1275" s="30"/>
      <c r="C1275" s="30"/>
      <c r="D1275" s="30"/>
      <c r="E1275" s="30"/>
      <c r="F1275" s="30"/>
      <c r="G1275" s="30"/>
      <c r="H1275" s="30"/>
      <c r="I1275" s="30"/>
      <c r="J1275" s="30"/>
    </row>
    <row r="1276" spans="1:10">
      <c r="A1276" s="30"/>
      <c r="B1276" s="30"/>
      <c r="C1276" s="30"/>
      <c r="D1276" s="30"/>
      <c r="E1276" s="30"/>
      <c r="F1276" s="30"/>
      <c r="G1276" s="30"/>
      <c r="H1276" s="30"/>
      <c r="I1276" s="30"/>
      <c r="J1276" s="30"/>
    </row>
    <row r="1277" spans="1:10">
      <c r="A1277" s="30"/>
      <c r="B1277" s="30"/>
      <c r="C1277" s="30"/>
      <c r="D1277" s="30"/>
      <c r="E1277" s="30"/>
      <c r="F1277" s="30"/>
      <c r="G1277" s="30"/>
      <c r="H1277" s="30"/>
      <c r="I1277" s="30"/>
      <c r="J1277" s="30"/>
    </row>
    <row r="1278" spans="1:10">
      <c r="A1278" s="30"/>
      <c r="B1278" s="30"/>
      <c r="C1278" s="30"/>
      <c r="D1278" s="30"/>
      <c r="E1278" s="30"/>
      <c r="F1278" s="30"/>
      <c r="G1278" s="30"/>
      <c r="H1278" s="30"/>
      <c r="I1278" s="30"/>
      <c r="J1278" s="30"/>
    </row>
    <row r="1279" spans="1:10">
      <c r="A1279" s="30"/>
      <c r="B1279" s="30"/>
      <c r="C1279" s="30"/>
      <c r="D1279" s="30"/>
      <c r="E1279" s="30"/>
      <c r="F1279" s="30"/>
      <c r="G1279" s="30"/>
      <c r="H1279" s="30"/>
      <c r="I1279" s="30"/>
      <c r="J1279" s="30"/>
    </row>
    <row r="1280" spans="1:10">
      <c r="A1280" s="30"/>
      <c r="B1280" s="30"/>
      <c r="C1280" s="30"/>
      <c r="D1280" s="30"/>
      <c r="E1280" s="30"/>
      <c r="F1280" s="30"/>
      <c r="G1280" s="30"/>
      <c r="H1280" s="30"/>
      <c r="I1280" s="30"/>
      <c r="J1280" s="30"/>
    </row>
    <row r="1281" spans="1:10">
      <c r="A1281" s="30"/>
      <c r="B1281" s="30"/>
      <c r="C1281" s="30"/>
      <c r="D1281" s="30"/>
      <c r="E1281" s="30"/>
      <c r="F1281" s="30"/>
      <c r="G1281" s="30"/>
      <c r="H1281" s="30"/>
      <c r="I1281" s="30"/>
      <c r="J1281" s="30"/>
    </row>
    <row r="1282" spans="1:10">
      <c r="A1282" s="30"/>
      <c r="B1282" s="30"/>
      <c r="C1282" s="30"/>
      <c r="D1282" s="30"/>
      <c r="E1282" s="30"/>
      <c r="F1282" s="30"/>
      <c r="G1282" s="30"/>
      <c r="H1282" s="30"/>
      <c r="I1282" s="30"/>
      <c r="J1282" s="30"/>
    </row>
    <row r="1283" spans="1:10">
      <c r="A1283" s="30"/>
      <c r="B1283" s="30"/>
      <c r="C1283" s="30"/>
      <c r="D1283" s="30"/>
      <c r="E1283" s="30"/>
      <c r="F1283" s="30"/>
      <c r="G1283" s="30"/>
      <c r="H1283" s="30"/>
      <c r="I1283" s="30"/>
      <c r="J1283" s="30"/>
    </row>
    <row r="1284" spans="1:10">
      <c r="A1284" s="30"/>
      <c r="B1284" s="30"/>
      <c r="C1284" s="30"/>
      <c r="D1284" s="30"/>
      <c r="E1284" s="30"/>
      <c r="F1284" s="30"/>
      <c r="G1284" s="30"/>
      <c r="H1284" s="30"/>
      <c r="I1284" s="30"/>
      <c r="J1284" s="30"/>
    </row>
    <row r="1285" spans="1:10">
      <c r="A1285" s="30"/>
      <c r="B1285" s="30"/>
      <c r="C1285" s="30"/>
      <c r="D1285" s="30"/>
      <c r="E1285" s="30"/>
      <c r="F1285" s="30"/>
      <c r="G1285" s="30"/>
      <c r="H1285" s="30"/>
      <c r="I1285" s="30"/>
      <c r="J1285" s="30"/>
    </row>
    <row r="1286" spans="1:10">
      <c r="A1286" s="30"/>
      <c r="B1286" s="30"/>
      <c r="C1286" s="30"/>
      <c r="D1286" s="30"/>
      <c r="E1286" s="30"/>
      <c r="F1286" s="30"/>
      <c r="G1286" s="30"/>
      <c r="H1286" s="30"/>
      <c r="I1286" s="30"/>
      <c r="J1286" s="30"/>
    </row>
    <row r="1287" spans="1:10">
      <c r="A1287" s="30"/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>
      <c r="A1288" s="30"/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>
      <c r="A1289" s="30"/>
      <c r="B1289" s="30"/>
      <c r="C1289" s="30"/>
      <c r="D1289" s="30"/>
      <c r="E1289" s="30"/>
      <c r="F1289" s="30"/>
      <c r="G1289" s="30"/>
      <c r="H1289" s="30"/>
      <c r="I1289" s="30"/>
      <c r="J1289" s="30"/>
    </row>
    <row r="1290" spans="1:10">
      <c r="A1290" s="30"/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>
      <c r="A1291" s="30"/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>
      <c r="A1292" s="30"/>
      <c r="B1292" s="30"/>
      <c r="C1292" s="30"/>
      <c r="D1292" s="30"/>
      <c r="E1292" s="30"/>
      <c r="F1292" s="30"/>
      <c r="G1292" s="30"/>
      <c r="H1292" s="30"/>
      <c r="I1292" s="30"/>
      <c r="J1292" s="30"/>
    </row>
    <row r="1293" spans="1:10">
      <c r="A1293" s="30"/>
      <c r="B1293" s="30"/>
      <c r="C1293" s="30"/>
      <c r="D1293" s="30"/>
      <c r="E1293" s="30"/>
      <c r="F1293" s="30"/>
      <c r="G1293" s="30"/>
      <c r="H1293" s="30"/>
      <c r="I1293" s="30"/>
      <c r="J1293" s="30"/>
    </row>
    <row r="1294" spans="1:10">
      <c r="A1294" s="30"/>
      <c r="B1294" s="30"/>
      <c r="C1294" s="30"/>
      <c r="D1294" s="30"/>
      <c r="E1294" s="30"/>
      <c r="F1294" s="30"/>
      <c r="G1294" s="30"/>
      <c r="H1294" s="30"/>
      <c r="I1294" s="30"/>
      <c r="J1294" s="30"/>
    </row>
    <row r="1295" spans="1:10">
      <c r="A1295" s="30"/>
      <c r="B1295" s="30"/>
      <c r="C1295" s="30"/>
      <c r="D1295" s="30"/>
      <c r="E1295" s="30"/>
      <c r="F1295" s="30"/>
      <c r="G1295" s="30"/>
      <c r="H1295" s="30"/>
      <c r="I1295" s="30"/>
      <c r="J1295" s="30"/>
    </row>
    <row r="1296" spans="1:10">
      <c r="A1296" s="30"/>
      <c r="B1296" s="30"/>
      <c r="C1296" s="30"/>
      <c r="D1296" s="30"/>
      <c r="E1296" s="30"/>
      <c r="F1296" s="30"/>
      <c r="G1296" s="30"/>
      <c r="H1296" s="30"/>
      <c r="I1296" s="30"/>
      <c r="J1296" s="30"/>
    </row>
    <row r="1297" spans="1:10">
      <c r="A1297" s="30"/>
      <c r="B1297" s="30"/>
      <c r="C1297" s="30"/>
      <c r="D1297" s="30"/>
      <c r="E1297" s="30"/>
      <c r="F1297" s="30"/>
      <c r="G1297" s="30"/>
      <c r="H1297" s="30"/>
      <c r="I1297" s="30"/>
      <c r="J1297" s="30"/>
    </row>
    <row r="1298" spans="1:10">
      <c r="A1298" s="30"/>
      <c r="B1298" s="30"/>
      <c r="C1298" s="30"/>
      <c r="D1298" s="30"/>
      <c r="E1298" s="30"/>
      <c r="F1298" s="30"/>
      <c r="G1298" s="30"/>
      <c r="H1298" s="30"/>
      <c r="I1298" s="30"/>
      <c r="J1298" s="30"/>
    </row>
    <row r="1299" spans="1:10">
      <c r="A1299" s="30"/>
      <c r="B1299" s="30"/>
      <c r="C1299" s="30"/>
      <c r="D1299" s="30"/>
      <c r="E1299" s="30"/>
      <c r="F1299" s="30"/>
      <c r="G1299" s="30"/>
      <c r="H1299" s="30"/>
      <c r="I1299" s="30"/>
      <c r="J1299" s="30"/>
    </row>
    <row r="1300" spans="1:10">
      <c r="A1300" s="30"/>
      <c r="B1300" s="30"/>
      <c r="C1300" s="30"/>
      <c r="D1300" s="30"/>
      <c r="E1300" s="30"/>
      <c r="F1300" s="30"/>
      <c r="G1300" s="30"/>
      <c r="H1300" s="30"/>
      <c r="I1300" s="30"/>
      <c r="J1300" s="30"/>
    </row>
    <row r="1301" spans="1:10">
      <c r="A1301" s="30"/>
      <c r="B1301" s="30"/>
      <c r="C1301" s="30"/>
      <c r="D1301" s="30"/>
      <c r="E1301" s="30"/>
      <c r="F1301" s="30"/>
      <c r="G1301" s="30"/>
      <c r="H1301" s="30"/>
      <c r="I1301" s="30"/>
      <c r="J1301" s="30"/>
    </row>
    <row r="1302" spans="1:10">
      <c r="A1302" s="30"/>
      <c r="B1302" s="30"/>
      <c r="C1302" s="30"/>
      <c r="D1302" s="30"/>
      <c r="E1302" s="30"/>
      <c r="F1302" s="30"/>
      <c r="G1302" s="30"/>
      <c r="H1302" s="30"/>
      <c r="I1302" s="30"/>
      <c r="J1302" s="30"/>
    </row>
    <row r="1303" spans="1:10">
      <c r="A1303" s="30"/>
      <c r="B1303" s="30"/>
      <c r="C1303" s="30"/>
      <c r="D1303" s="30"/>
      <c r="E1303" s="30"/>
      <c r="F1303" s="30"/>
      <c r="G1303" s="30"/>
      <c r="H1303" s="30"/>
      <c r="I1303" s="30"/>
      <c r="J1303" s="30"/>
    </row>
    <row r="1304" spans="1:10">
      <c r="A1304" s="30"/>
      <c r="B1304" s="30"/>
      <c r="C1304" s="30"/>
      <c r="D1304" s="30"/>
      <c r="E1304" s="30"/>
      <c r="F1304" s="30"/>
      <c r="G1304" s="30"/>
      <c r="H1304" s="30"/>
      <c r="I1304" s="30"/>
      <c r="J1304" s="30"/>
    </row>
    <row r="1305" spans="1:10">
      <c r="A1305" s="30"/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>
      <c r="A1306" s="30"/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>
      <c r="A1307" s="30"/>
      <c r="B1307" s="30"/>
      <c r="C1307" s="30"/>
      <c r="D1307" s="30"/>
      <c r="E1307" s="30"/>
      <c r="F1307" s="30"/>
      <c r="G1307" s="30"/>
      <c r="H1307" s="30"/>
      <c r="I1307" s="30"/>
      <c r="J1307" s="30"/>
    </row>
    <row r="1308" spans="1:10">
      <c r="A1308" s="30"/>
      <c r="B1308" s="30"/>
      <c r="C1308" s="30"/>
      <c r="D1308" s="30"/>
      <c r="E1308" s="30"/>
      <c r="F1308" s="30"/>
      <c r="G1308" s="30"/>
      <c r="H1308" s="30"/>
      <c r="I1308" s="30"/>
      <c r="J1308" s="30"/>
    </row>
    <row r="1309" spans="1:10">
      <c r="A1309" s="30"/>
      <c r="B1309" s="30"/>
      <c r="C1309" s="30"/>
      <c r="D1309" s="30"/>
      <c r="E1309" s="30"/>
      <c r="F1309" s="30"/>
      <c r="G1309" s="30"/>
      <c r="H1309" s="30"/>
      <c r="I1309" s="30"/>
      <c r="J1309" s="30"/>
    </row>
    <row r="1310" spans="1:10">
      <c r="A1310" s="30"/>
      <c r="B1310" s="30"/>
      <c r="C1310" s="30"/>
      <c r="D1310" s="30"/>
      <c r="E1310" s="30"/>
      <c r="F1310" s="30"/>
      <c r="G1310" s="30"/>
      <c r="H1310" s="30"/>
      <c r="I1310" s="30"/>
      <c r="J1310" s="30"/>
    </row>
    <row r="1311" spans="1:10">
      <c r="A1311" s="30"/>
      <c r="B1311" s="30"/>
      <c r="C1311" s="30"/>
      <c r="D1311" s="30"/>
      <c r="E1311" s="30"/>
      <c r="F1311" s="30"/>
      <c r="G1311" s="30"/>
      <c r="H1311" s="30"/>
      <c r="I1311" s="30"/>
      <c r="J1311" s="30"/>
    </row>
    <row r="1312" spans="1:10">
      <c r="A1312" s="30"/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>
      <c r="A1313" s="30"/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>
      <c r="A1314" s="30"/>
      <c r="B1314" s="30"/>
      <c r="C1314" s="30"/>
      <c r="D1314" s="30"/>
      <c r="E1314" s="30"/>
      <c r="F1314" s="30"/>
      <c r="G1314" s="30"/>
      <c r="H1314" s="30"/>
      <c r="I1314" s="30"/>
      <c r="J1314" s="30"/>
    </row>
    <row r="1315" spans="1:10">
      <c r="A1315" s="30"/>
      <c r="B1315" s="30"/>
      <c r="C1315" s="30"/>
      <c r="D1315" s="30"/>
      <c r="E1315" s="30"/>
      <c r="F1315" s="30"/>
      <c r="G1315" s="30"/>
      <c r="H1315" s="30"/>
      <c r="I1315" s="30"/>
      <c r="J1315" s="30"/>
    </row>
    <row r="1316" spans="1:10">
      <c r="A1316" s="30"/>
      <c r="B1316" s="30"/>
      <c r="C1316" s="30"/>
      <c r="D1316" s="30"/>
      <c r="E1316" s="30"/>
      <c r="F1316" s="30"/>
      <c r="G1316" s="30"/>
      <c r="H1316" s="30"/>
      <c r="I1316" s="30"/>
      <c r="J1316" s="30"/>
    </row>
    <row r="1317" spans="1:10">
      <c r="A1317" s="30"/>
      <c r="B1317" s="30"/>
      <c r="C1317" s="30"/>
      <c r="D1317" s="30"/>
      <c r="E1317" s="30"/>
      <c r="F1317" s="30"/>
      <c r="G1317" s="30"/>
      <c r="H1317" s="30"/>
      <c r="I1317" s="30"/>
      <c r="J1317" s="30"/>
    </row>
    <row r="1318" spans="1:10">
      <c r="A1318" s="30"/>
      <c r="B1318" s="30"/>
      <c r="C1318" s="30"/>
      <c r="D1318" s="30"/>
      <c r="E1318" s="30"/>
      <c r="F1318" s="30"/>
      <c r="G1318" s="30"/>
      <c r="H1318" s="30"/>
      <c r="I1318" s="30"/>
      <c r="J1318" s="30"/>
    </row>
    <row r="1319" spans="1:10">
      <c r="A1319" s="30"/>
      <c r="B1319" s="30"/>
      <c r="C1319" s="30"/>
      <c r="D1319" s="30"/>
      <c r="E1319" s="30"/>
      <c r="F1319" s="30"/>
      <c r="G1319" s="30"/>
      <c r="H1319" s="30"/>
      <c r="I1319" s="30"/>
      <c r="J1319" s="30"/>
    </row>
    <row r="1320" spans="1:10">
      <c r="A1320" s="30"/>
      <c r="B1320" s="30"/>
      <c r="C1320" s="30"/>
      <c r="D1320" s="30"/>
      <c r="E1320" s="30"/>
      <c r="F1320" s="30"/>
      <c r="G1320" s="30"/>
      <c r="H1320" s="30"/>
      <c r="I1320" s="30"/>
      <c r="J1320" s="30"/>
    </row>
    <row r="1321" spans="1:10">
      <c r="A1321" s="30"/>
      <c r="B1321" s="30"/>
      <c r="C1321" s="30"/>
      <c r="D1321" s="30"/>
      <c r="E1321" s="30"/>
      <c r="F1321" s="30"/>
      <c r="G1321" s="30"/>
      <c r="H1321" s="30"/>
      <c r="I1321" s="30"/>
      <c r="J1321" s="30"/>
    </row>
    <row r="1322" spans="1:10">
      <c r="A1322" s="30"/>
      <c r="B1322" s="30"/>
      <c r="C1322" s="30"/>
      <c r="D1322" s="30"/>
      <c r="E1322" s="30"/>
      <c r="F1322" s="30"/>
      <c r="G1322" s="30"/>
      <c r="H1322" s="30"/>
      <c r="I1322" s="30"/>
      <c r="J1322" s="30"/>
    </row>
    <row r="1323" spans="1:10">
      <c r="A1323" s="30"/>
      <c r="B1323" s="30"/>
      <c r="C1323" s="30"/>
      <c r="D1323" s="30"/>
      <c r="E1323" s="30"/>
      <c r="F1323" s="30"/>
      <c r="G1323" s="30"/>
      <c r="H1323" s="30"/>
      <c r="I1323" s="30"/>
      <c r="J1323" s="30"/>
    </row>
    <row r="1324" spans="1:10">
      <c r="A1324" s="30"/>
      <c r="B1324" s="30"/>
      <c r="C1324" s="30"/>
      <c r="D1324" s="30"/>
      <c r="E1324" s="30"/>
      <c r="F1324" s="30"/>
      <c r="G1324" s="30"/>
      <c r="H1324" s="30"/>
      <c r="I1324" s="30"/>
      <c r="J1324" s="30"/>
    </row>
    <row r="1325" spans="1:10">
      <c r="A1325" s="30"/>
      <c r="B1325" s="30"/>
      <c r="C1325" s="30"/>
      <c r="D1325" s="30"/>
      <c r="E1325" s="30"/>
      <c r="F1325" s="30"/>
      <c r="G1325" s="30"/>
      <c r="H1325" s="30"/>
      <c r="I1325" s="30"/>
      <c r="J1325" s="30"/>
    </row>
    <row r="1326" spans="1:10">
      <c r="A1326" s="30"/>
      <c r="B1326" s="30"/>
      <c r="C1326" s="30"/>
      <c r="D1326" s="30"/>
      <c r="E1326" s="30"/>
      <c r="F1326" s="30"/>
      <c r="G1326" s="30"/>
      <c r="H1326" s="30"/>
      <c r="I1326" s="30"/>
      <c r="J1326" s="30"/>
    </row>
    <row r="1327" spans="1:10">
      <c r="A1327" s="30"/>
      <c r="B1327" s="30"/>
      <c r="C1327" s="30"/>
      <c r="D1327" s="30"/>
      <c r="E1327" s="30"/>
      <c r="F1327" s="30"/>
      <c r="G1327" s="30"/>
      <c r="H1327" s="30"/>
      <c r="I1327" s="30"/>
      <c r="J1327" s="30"/>
    </row>
  </sheetData>
  <customSheetViews>
    <customSheetView guid="{B28A55F2-F506-44F5-8B45-C06C81F4E83D}" showRuler="0" topLeftCell="B1">
      <selection activeCell="AM6" sqref="AM6"/>
      <pageMargins left="0" right="0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33">
    <mergeCell ref="A3:AN3"/>
    <mergeCell ref="A1:AN1"/>
    <mergeCell ref="A2:AN2"/>
    <mergeCell ref="E4:U4"/>
    <mergeCell ref="A5:B5"/>
    <mergeCell ref="C93:D93"/>
    <mergeCell ref="E93:F93"/>
    <mergeCell ref="G93:I93"/>
    <mergeCell ref="AA8:AC8"/>
    <mergeCell ref="R8:T8"/>
    <mergeCell ref="X8:Z8"/>
    <mergeCell ref="A24:AU24"/>
    <mergeCell ref="A25:AU25"/>
    <mergeCell ref="C48:D48"/>
    <mergeCell ref="B7:B8"/>
    <mergeCell ref="AL7:AL8"/>
    <mergeCell ref="AM7:AM8"/>
    <mergeCell ref="A23:AU23"/>
    <mergeCell ref="I8:K8"/>
    <mergeCell ref="A7:A8"/>
    <mergeCell ref="C7:C8"/>
    <mergeCell ref="D7:D8"/>
    <mergeCell ref="AN7:AN8"/>
    <mergeCell ref="E7:E8"/>
    <mergeCell ref="F7:AI7"/>
    <mergeCell ref="F8:H8"/>
    <mergeCell ref="AG8:AI8"/>
    <mergeCell ref="E48:F48"/>
    <mergeCell ref="G48:I48"/>
    <mergeCell ref="O8:Q8"/>
    <mergeCell ref="U8:W8"/>
    <mergeCell ref="AD8:AF8"/>
    <mergeCell ref="L8:N8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94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>
    <tabColor indexed="10"/>
  </sheetPr>
  <dimension ref="A1:AU1331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2" customWidth="1"/>
    <col min="2" max="2" width="27.28515625" style="22" bestFit="1" customWidth="1"/>
    <col min="3" max="3" width="8.7109375" style="22" customWidth="1"/>
    <col min="4" max="4" width="23.28515625" style="22" customWidth="1"/>
    <col min="5" max="5" width="5.7109375" style="22" customWidth="1"/>
    <col min="6" max="6" width="2.140625" style="22" customWidth="1"/>
    <col min="7" max="7" width="1.85546875" style="22" customWidth="1"/>
    <col min="8" max="8" width="2.28515625" style="22" customWidth="1"/>
    <col min="9" max="36" width="2.140625" style="22" customWidth="1"/>
    <col min="37" max="37" width="2.140625" style="22" bestFit="1" customWidth="1"/>
    <col min="38" max="38" width="5.85546875" style="22" customWidth="1"/>
    <col min="39" max="39" width="4.28515625" style="22" customWidth="1"/>
    <col min="40" max="40" width="6.140625" style="22" customWidth="1"/>
    <col min="41" max="41" width="5.85546875" style="22" customWidth="1"/>
    <col min="42" max="16384" width="9.140625" style="22"/>
  </cols>
  <sheetData>
    <row r="1" spans="1:44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</row>
    <row r="2" spans="1:44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</row>
    <row r="3" spans="1:44" ht="15" customHeight="1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</row>
    <row r="4" spans="1:44">
      <c r="A4" s="49"/>
      <c r="B4" s="48"/>
      <c r="C4" s="8" t="s">
        <v>31</v>
      </c>
      <c r="D4" s="2" t="s">
        <v>162</v>
      </c>
      <c r="E4" s="259" t="s">
        <v>23</v>
      </c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AL4" s="5" t="e">
        <f>d_1</f>
        <v>#REF!</v>
      </c>
    </row>
    <row r="5" spans="1:44" ht="15">
      <c r="A5" s="260" t="s">
        <v>45</v>
      </c>
      <c r="B5" s="260"/>
      <c r="C5" s="8" t="s">
        <v>32</v>
      </c>
      <c r="D5" s="2" t="s">
        <v>162</v>
      </c>
      <c r="E5" s="2" t="s">
        <v>131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</row>
    <row r="6" spans="1:44" ht="12.75" customHeight="1">
      <c r="A6" s="5" t="e">
        <f>d_4</f>
        <v>#REF!</v>
      </c>
      <c r="B6" s="11"/>
      <c r="C6" s="8" t="s">
        <v>33</v>
      </c>
      <c r="D6" s="2" t="s">
        <v>162</v>
      </c>
      <c r="W6" s="73"/>
      <c r="X6" s="62"/>
      <c r="AA6" s="116" t="e">
        <f>d_5</f>
        <v>#REF!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M6" s="50"/>
      <c r="AN6" s="92" t="s">
        <v>90</v>
      </c>
    </row>
    <row r="7" spans="1:44" ht="18" customHeight="1">
      <c r="A7" s="257" t="s">
        <v>24</v>
      </c>
      <c r="B7" s="249" t="s">
        <v>42</v>
      </c>
      <c r="C7" s="249" t="s">
        <v>54</v>
      </c>
      <c r="D7" s="249" t="s">
        <v>81</v>
      </c>
      <c r="E7" s="249" t="s">
        <v>25</v>
      </c>
      <c r="F7" s="253" t="s">
        <v>64</v>
      </c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103"/>
      <c r="AK7" s="103"/>
      <c r="AL7" s="249" t="s">
        <v>3</v>
      </c>
      <c r="AM7" s="251" t="s">
        <v>43</v>
      </c>
      <c r="AN7" s="251" t="s">
        <v>59</v>
      </c>
    </row>
    <row r="8" spans="1:44">
      <c r="A8" s="258"/>
      <c r="B8" s="250"/>
      <c r="C8" s="250"/>
      <c r="D8" s="250"/>
      <c r="E8" s="250"/>
      <c r="F8" s="248"/>
      <c r="G8" s="248"/>
      <c r="H8" s="248"/>
      <c r="I8" s="246"/>
      <c r="J8" s="246"/>
      <c r="K8" s="246"/>
      <c r="L8" s="248"/>
      <c r="M8" s="248"/>
      <c r="N8" s="248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7"/>
      <c r="AE8" s="247"/>
      <c r="AF8" s="247"/>
      <c r="AG8" s="247"/>
      <c r="AH8" s="247"/>
      <c r="AI8" s="247"/>
      <c r="AJ8" s="103" t="s">
        <v>66</v>
      </c>
      <c r="AK8" s="103" t="s">
        <v>65</v>
      </c>
      <c r="AL8" s="250"/>
      <c r="AM8" s="252"/>
      <c r="AN8" s="252"/>
      <c r="AR8" s="46"/>
    </row>
    <row r="9" spans="1:44" ht="16.5" customHeight="1">
      <c r="A9" s="14" t="s">
        <v>28</v>
      </c>
      <c r="B9" s="121" t="e">
        <f>VLOOKUP($E9,#REF!,3,FALSE)</f>
        <v>#REF!</v>
      </c>
      <c r="C9" s="145" t="e">
        <f>VLOOKUP($E9,#REF!,4,FALSE)</f>
        <v>#REF!</v>
      </c>
      <c r="D9" s="156" t="e">
        <f>VLOOKUP($E9,#REF!,5,FALSE)</f>
        <v>#REF!</v>
      </c>
      <c r="E9" s="124" t="s">
        <v>245</v>
      </c>
      <c r="F9" s="98"/>
      <c r="G9" s="98"/>
      <c r="H9" s="15"/>
      <c r="I9" s="98"/>
      <c r="J9" s="98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0"/>
      <c r="AR9" s="41"/>
    </row>
    <row r="10" spans="1:44" ht="16.5" customHeight="1">
      <c r="A10" s="130" t="s">
        <v>29</v>
      </c>
      <c r="B10" s="121" t="e">
        <f>VLOOKUP($E10,#REF!,3,FALSE)</f>
        <v>#REF!</v>
      </c>
      <c r="C10" s="145" t="e">
        <f>VLOOKUP($E10,#REF!,4,FALSE)</f>
        <v>#REF!</v>
      </c>
      <c r="D10" s="156" t="e">
        <f>VLOOKUP($E10,#REF!,5,FALSE)</f>
        <v>#REF!</v>
      </c>
      <c r="E10" s="124" t="s">
        <v>218</v>
      </c>
      <c r="F10" s="98"/>
      <c r="G10" s="98"/>
      <c r="H10" s="15"/>
      <c r="I10" s="98"/>
      <c r="J10" s="98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0"/>
      <c r="AR10" s="44"/>
    </row>
    <row r="11" spans="1:44" ht="16.5" customHeight="1">
      <c r="A11" s="130" t="s">
        <v>30</v>
      </c>
      <c r="B11" s="121" t="e">
        <f>VLOOKUP($E11,#REF!,3,FALSE)</f>
        <v>#REF!</v>
      </c>
      <c r="C11" s="145" t="e">
        <f>VLOOKUP($E11,#REF!,4,FALSE)</f>
        <v>#REF!</v>
      </c>
      <c r="D11" s="156" t="e">
        <f>VLOOKUP($E11,#REF!,5,FALSE)</f>
        <v>#REF!</v>
      </c>
      <c r="E11" s="124" t="s">
        <v>206</v>
      </c>
      <c r="F11" s="98"/>
      <c r="G11" s="98"/>
      <c r="H11" s="15"/>
      <c r="I11" s="98"/>
      <c r="J11" s="98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0"/>
      <c r="AR11" s="44"/>
    </row>
    <row r="12" spans="1:44" ht="16.5" customHeight="1">
      <c r="A12" s="130" t="s">
        <v>34</v>
      </c>
      <c r="B12" s="121" t="e">
        <f>VLOOKUP($E12,#REF!,3,FALSE)</f>
        <v>#REF!</v>
      </c>
      <c r="C12" s="145" t="e">
        <f>VLOOKUP($E12,#REF!,4,FALSE)</f>
        <v>#REF!</v>
      </c>
      <c r="D12" s="156" t="e">
        <f>VLOOKUP($E12,#REF!,5,FALSE)</f>
        <v>#REF!</v>
      </c>
      <c r="E12" s="172">
        <v>399</v>
      </c>
      <c r="F12" s="98"/>
      <c r="G12" s="98"/>
      <c r="H12" s="15"/>
      <c r="I12" s="98"/>
      <c r="J12" s="98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0" t="s">
        <v>92</v>
      </c>
      <c r="AR12" s="44"/>
    </row>
    <row r="13" spans="1:44" ht="16.5" customHeight="1">
      <c r="A13" s="130" t="s">
        <v>35</v>
      </c>
      <c r="B13" s="121" t="e">
        <f>VLOOKUP($E13,#REF!,3,FALSE)</f>
        <v>#REF!</v>
      </c>
      <c r="C13" s="145" t="e">
        <f>VLOOKUP($E13,#REF!,4,FALSE)</f>
        <v>#REF!</v>
      </c>
      <c r="D13" s="156" t="e">
        <f>VLOOKUP($E13,#REF!,5,FALSE)</f>
        <v>#REF!</v>
      </c>
      <c r="E13" s="124" t="s">
        <v>272</v>
      </c>
      <c r="F13" s="98"/>
      <c r="G13" s="98"/>
      <c r="H13" s="15"/>
      <c r="I13" s="98"/>
      <c r="J13" s="98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0"/>
      <c r="AR13" s="44"/>
    </row>
    <row r="14" spans="1:44" ht="16.5" customHeight="1">
      <c r="A14" s="130" t="s">
        <v>36</v>
      </c>
      <c r="B14" s="121" t="e">
        <f>VLOOKUP($E14,#REF!,3,FALSE)</f>
        <v>#REF!</v>
      </c>
      <c r="C14" s="145" t="e">
        <f>VLOOKUP($E14,#REF!,4,FALSE)</f>
        <v>#REF!</v>
      </c>
      <c r="D14" s="173" t="e">
        <f>VLOOKUP($E14,#REF!,5,FALSE)</f>
        <v>#REF!</v>
      </c>
      <c r="E14" s="124" t="s">
        <v>213</v>
      </c>
      <c r="F14" s="98"/>
      <c r="G14" s="98"/>
      <c r="H14" s="15"/>
      <c r="I14" s="98"/>
      <c r="J14" s="98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0"/>
      <c r="AR14" s="44"/>
    </row>
    <row r="15" spans="1:44" ht="16.5" customHeight="1">
      <c r="A15" s="130" t="s">
        <v>37</v>
      </c>
      <c r="B15" s="121" t="e">
        <f>VLOOKUP($E15,#REF!,3,FALSE)</f>
        <v>#REF!</v>
      </c>
      <c r="C15" s="145" t="e">
        <f>VLOOKUP($E15,#REF!,4,FALSE)</f>
        <v>#REF!</v>
      </c>
      <c r="D15" s="156" t="e">
        <f>VLOOKUP($E15,#REF!,5,FALSE)</f>
        <v>#REF!</v>
      </c>
      <c r="E15" s="124" t="s">
        <v>123</v>
      </c>
      <c r="F15" s="98"/>
      <c r="G15" s="98"/>
      <c r="H15" s="15"/>
      <c r="I15" s="98"/>
      <c r="J15" s="98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0"/>
      <c r="AR15" s="44"/>
    </row>
    <row r="16" spans="1:44" ht="16.5" customHeight="1">
      <c r="A16" s="130" t="s">
        <v>70</v>
      </c>
      <c r="B16" s="121" t="e">
        <f>VLOOKUP($E16,#REF!,3,FALSE)</f>
        <v>#REF!</v>
      </c>
      <c r="C16" s="145" t="e">
        <f>VLOOKUP($E16,#REF!,4,FALSE)</f>
        <v>#REF!</v>
      </c>
      <c r="D16" s="156" t="e">
        <f>VLOOKUP($E16,#REF!,5,FALSE)</f>
        <v>#REF!</v>
      </c>
      <c r="E16" s="124" t="s">
        <v>260</v>
      </c>
      <c r="F16" s="98"/>
      <c r="G16" s="98"/>
      <c r="H16" s="15"/>
      <c r="I16" s="98"/>
      <c r="J16" s="98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0" t="s">
        <v>92</v>
      </c>
      <c r="AR16" s="44"/>
    </row>
    <row r="17" spans="1:47" ht="16.5" customHeight="1">
      <c r="A17" s="130" t="s">
        <v>76</v>
      </c>
      <c r="B17" s="121" t="e">
        <f>VLOOKUP($E17,#REF!,3,FALSE)</f>
        <v>#REF!</v>
      </c>
      <c r="C17" s="145" t="e">
        <f>VLOOKUP($E17,#REF!,4,FALSE)</f>
        <v>#REF!</v>
      </c>
      <c r="D17" s="156" t="e">
        <f>VLOOKUP($E17,#REF!,5,FALSE)</f>
        <v>#REF!</v>
      </c>
      <c r="E17" s="172">
        <v>483</v>
      </c>
      <c r="F17" s="98"/>
      <c r="G17" s="98"/>
      <c r="H17" s="15"/>
      <c r="I17" s="98"/>
      <c r="J17" s="98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0"/>
      <c r="AR17" s="44"/>
    </row>
    <row r="18" spans="1:47" ht="16.5" customHeight="1">
      <c r="A18" s="130" t="s">
        <v>75</v>
      </c>
      <c r="B18" s="121" t="e">
        <f>VLOOKUP($E18,#REF!,3,FALSE)</f>
        <v>#REF!</v>
      </c>
      <c r="C18" s="145" t="e">
        <f>VLOOKUP($E18,#REF!,4,FALSE)</f>
        <v>#REF!</v>
      </c>
      <c r="D18" s="156" t="e">
        <f>VLOOKUP($E18,#REF!,5,FALSE)</f>
        <v>#REF!</v>
      </c>
      <c r="E18" s="124" t="s">
        <v>207</v>
      </c>
      <c r="F18" s="98"/>
      <c r="G18" s="98"/>
      <c r="H18" s="15"/>
      <c r="I18" s="98"/>
      <c r="J18" s="98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0" t="s">
        <v>92</v>
      </c>
      <c r="AR18" s="44"/>
    </row>
    <row r="19" spans="1:47" ht="16.5" customHeight="1">
      <c r="A19" s="130" t="s">
        <v>74</v>
      </c>
      <c r="B19" s="121" t="e">
        <f>VLOOKUP($E19,#REF!,3,FALSE)</f>
        <v>#REF!</v>
      </c>
      <c r="C19" s="145" t="e">
        <f>VLOOKUP($E19,#REF!,4,FALSE)</f>
        <v>#REF!</v>
      </c>
      <c r="D19" s="174" t="e">
        <f>VLOOKUP($E19,#REF!,5,FALSE)</f>
        <v>#REF!</v>
      </c>
      <c r="E19" s="172">
        <v>482</v>
      </c>
      <c r="F19" s="98"/>
      <c r="G19" s="98"/>
      <c r="H19" s="15"/>
      <c r="I19" s="98"/>
      <c r="J19" s="98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0"/>
      <c r="AR19" s="44"/>
    </row>
    <row r="20" spans="1:47" ht="16.5" customHeight="1">
      <c r="A20" s="130" t="s">
        <v>73</v>
      </c>
      <c r="B20" s="121" t="e">
        <f>VLOOKUP($E20,#REF!,3,FALSE)</f>
        <v>#REF!</v>
      </c>
      <c r="C20" s="145" t="e">
        <f>VLOOKUP($E20,#REF!,4,FALSE)</f>
        <v>#REF!</v>
      </c>
      <c r="D20" s="156" t="e">
        <f>VLOOKUP($E20,#REF!,5,FALSE)</f>
        <v>#REF!</v>
      </c>
      <c r="E20" s="124" t="s">
        <v>121</v>
      </c>
      <c r="F20" s="98"/>
      <c r="G20" s="98"/>
      <c r="H20" s="15"/>
      <c r="I20" s="98"/>
      <c r="J20" s="98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0"/>
      <c r="AR20" s="44"/>
    </row>
    <row r="21" spans="1:47" ht="16.5" customHeight="1">
      <c r="A21" s="153" t="s">
        <v>72</v>
      </c>
      <c r="B21" s="121" t="e">
        <f>VLOOKUP($E21,#REF!,3,FALSE)</f>
        <v>#REF!</v>
      </c>
      <c r="C21" s="145" t="e">
        <f>VLOOKUP($E21,#REF!,4,FALSE)</f>
        <v>#REF!</v>
      </c>
      <c r="D21" s="156" t="e">
        <f>VLOOKUP($E21,#REF!,5,FALSE)</f>
        <v>#REF!</v>
      </c>
      <c r="E21" s="23" t="s">
        <v>191</v>
      </c>
      <c r="F21" s="98"/>
      <c r="G21" s="98"/>
      <c r="H21" s="15"/>
      <c r="I21" s="98"/>
      <c r="J21" s="98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0" t="s">
        <v>92</v>
      </c>
      <c r="AR21" s="44"/>
    </row>
    <row r="22" spans="1:47" ht="16.5" customHeight="1">
      <c r="A22" s="153" t="s">
        <v>71</v>
      </c>
      <c r="B22" s="121" t="e">
        <f>VLOOKUP($E22,#REF!,3,FALSE)</f>
        <v>#REF!</v>
      </c>
      <c r="C22" s="145" t="e">
        <f>VLOOKUP($E22,#REF!,4,FALSE)</f>
        <v>#REF!</v>
      </c>
      <c r="D22" s="156" t="e">
        <f>VLOOKUP($E22,#REF!,5,FALSE)</f>
        <v>#REF!</v>
      </c>
      <c r="E22" s="23" t="s">
        <v>242</v>
      </c>
      <c r="F22" s="98"/>
      <c r="G22" s="98"/>
      <c r="H22" s="15"/>
      <c r="I22" s="98"/>
      <c r="J22" s="98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0"/>
      <c r="AR22" s="44"/>
    </row>
    <row r="23" spans="1:47" ht="16.5" customHeight="1">
      <c r="A23" s="153" t="s">
        <v>104</v>
      </c>
      <c r="B23" s="121" t="e">
        <f>VLOOKUP($E23,#REF!,3,FALSE)</f>
        <v>#REF!</v>
      </c>
      <c r="C23" s="145" t="e">
        <f>VLOOKUP($E23,#REF!,4,FALSE)</f>
        <v>#REF!</v>
      </c>
      <c r="D23" s="156" t="e">
        <f>VLOOKUP($E23,#REF!,5,FALSE)</f>
        <v>#REF!</v>
      </c>
      <c r="E23" s="23" t="s">
        <v>208</v>
      </c>
      <c r="F23" s="98"/>
      <c r="G23" s="98"/>
      <c r="H23" s="15"/>
      <c r="I23" s="98"/>
      <c r="J23" s="98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0" t="s">
        <v>92</v>
      </c>
      <c r="AR23" s="44"/>
    </row>
    <row r="24" spans="1:47" ht="16.5" customHeight="1">
      <c r="A24" s="153"/>
      <c r="B24" s="121"/>
      <c r="C24" s="145"/>
      <c r="D24" s="156"/>
      <c r="E24" s="23"/>
      <c r="F24" s="98"/>
      <c r="G24" s="98"/>
      <c r="H24" s="15"/>
      <c r="I24" s="98"/>
      <c r="J24" s="98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0"/>
      <c r="AR24" s="44"/>
    </row>
    <row r="25" spans="1:47" ht="16.5" customHeight="1">
      <c r="A25" s="130"/>
      <c r="B25" s="121"/>
      <c r="C25" s="122"/>
      <c r="D25" s="123"/>
      <c r="E25" s="23"/>
      <c r="F25" s="98"/>
      <c r="G25" s="98"/>
      <c r="H25" s="15"/>
      <c r="I25" s="98"/>
      <c r="J25" s="98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0"/>
      <c r="AR25" s="44"/>
    </row>
    <row r="26" spans="1:47" ht="15.75" customHeight="1">
      <c r="A26" s="32"/>
      <c r="B26" s="37"/>
      <c r="C26" s="76"/>
      <c r="D26" s="37"/>
      <c r="E26" s="61"/>
      <c r="F26" s="30"/>
      <c r="G26" s="30"/>
      <c r="H26" s="44"/>
      <c r="I26" s="30"/>
      <c r="J26" s="30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76"/>
      <c r="AR26" s="44"/>
    </row>
    <row r="27" spans="1:47" ht="15.75" customHeight="1">
      <c r="A27" s="254" t="s">
        <v>4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</row>
    <row r="28" spans="1:47" ht="15.75" customHeight="1">
      <c r="A28" s="254" t="s">
        <v>5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</row>
    <row r="29" spans="1:47" ht="15.75" customHeight="1">
      <c r="A29" s="256" t="s">
        <v>6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</row>
    <row r="30" spans="1:47" ht="15.75" customHeight="1">
      <c r="A30" s="32"/>
      <c r="B30" s="37"/>
      <c r="C30" s="37"/>
      <c r="D30" s="7"/>
      <c r="E30" s="32"/>
      <c r="F30" s="32"/>
      <c r="G30" s="32"/>
      <c r="H30" s="32"/>
      <c r="I30" s="32"/>
      <c r="J30" s="7"/>
    </row>
    <row r="31" spans="1:47" ht="15.75" customHeight="1">
      <c r="A31" s="32"/>
      <c r="C31" s="37"/>
      <c r="D31" s="7"/>
      <c r="E31" s="32"/>
      <c r="F31" s="32"/>
      <c r="G31" s="32"/>
      <c r="H31" s="32"/>
      <c r="I31" s="32"/>
      <c r="J31" s="7"/>
    </row>
    <row r="32" spans="1:47" ht="15.75" customHeight="1">
      <c r="A32" s="32"/>
      <c r="C32" s="37"/>
      <c r="D32" s="7"/>
      <c r="E32" s="32"/>
      <c r="F32" s="32"/>
      <c r="G32" s="32"/>
      <c r="H32" s="32"/>
      <c r="I32" s="32"/>
      <c r="J32" s="7"/>
    </row>
    <row r="33" spans="1:10" ht="15.75" customHeight="1">
      <c r="A33" s="30"/>
      <c r="C33" s="37"/>
      <c r="D33" s="30"/>
      <c r="E33" s="30"/>
      <c r="F33" s="30"/>
      <c r="G33" s="30"/>
      <c r="H33" s="30"/>
      <c r="I33" s="30"/>
      <c r="J33" s="30"/>
    </row>
    <row r="34" spans="1:10" ht="15.75" customHeight="1">
      <c r="A34" s="32"/>
      <c r="B34" s="7"/>
      <c r="C34" s="7"/>
      <c r="D34" s="7"/>
      <c r="E34" s="32"/>
      <c r="F34" s="32"/>
      <c r="G34" s="32"/>
      <c r="H34" s="32"/>
      <c r="I34" s="32"/>
      <c r="J34" s="7"/>
    </row>
    <row r="35" spans="1:10" ht="15.75" customHeight="1">
      <c r="A35" s="32"/>
      <c r="B35" s="7"/>
      <c r="C35" s="7"/>
      <c r="D35" s="7"/>
      <c r="E35" s="32"/>
      <c r="F35" s="32"/>
      <c r="G35" s="32"/>
      <c r="H35" s="32"/>
      <c r="I35" s="32"/>
      <c r="J35" s="7"/>
    </row>
    <row r="36" spans="1:10" ht="15.75" customHeight="1">
      <c r="A36" s="32"/>
      <c r="B36" s="7"/>
      <c r="C36" s="7"/>
      <c r="D36" s="7"/>
      <c r="E36" s="32"/>
      <c r="F36" s="32"/>
      <c r="G36" s="32"/>
      <c r="H36" s="32"/>
      <c r="I36" s="32"/>
      <c r="J36" s="7"/>
    </row>
    <row r="37" spans="1:10" ht="15.75" customHeight="1">
      <c r="A37" s="32"/>
      <c r="B37" s="7"/>
      <c r="C37" s="7"/>
      <c r="D37" s="7"/>
      <c r="E37" s="32"/>
      <c r="F37" s="32"/>
      <c r="G37" s="32"/>
      <c r="H37" s="32"/>
      <c r="I37" s="32"/>
      <c r="J37" s="7"/>
    </row>
    <row r="38" spans="1:10" ht="15.75" customHeight="1">
      <c r="A38" s="32"/>
      <c r="B38" s="7"/>
      <c r="C38" s="7"/>
      <c r="D38" s="7"/>
      <c r="E38" s="32"/>
      <c r="F38" s="32"/>
      <c r="G38" s="32"/>
      <c r="H38" s="32"/>
      <c r="I38" s="32"/>
      <c r="J38" s="7"/>
    </row>
    <row r="39" spans="1:10" ht="15.75" customHeight="1">
      <c r="A39" s="32"/>
      <c r="B39" s="7"/>
      <c r="C39" s="7"/>
      <c r="D39" s="7"/>
      <c r="E39" s="32"/>
      <c r="F39" s="32"/>
      <c r="G39" s="32"/>
      <c r="H39" s="32"/>
      <c r="I39" s="32"/>
      <c r="J39" s="7"/>
    </row>
    <row r="40" spans="1:10" ht="15.75" customHeight="1">
      <c r="A40" s="32"/>
      <c r="B40" s="7"/>
      <c r="C40" s="7"/>
      <c r="D40" s="7"/>
      <c r="E40" s="32"/>
      <c r="F40" s="32"/>
      <c r="G40" s="32"/>
      <c r="H40" s="32"/>
      <c r="I40" s="32"/>
      <c r="J40" s="7"/>
    </row>
    <row r="41" spans="1:10" ht="15" customHeight="1">
      <c r="A41" s="32"/>
      <c r="B41" s="7"/>
      <c r="C41" s="7"/>
      <c r="D41" s="7"/>
      <c r="E41" s="32"/>
      <c r="F41" s="32"/>
      <c r="G41" s="32"/>
      <c r="H41" s="32"/>
      <c r="I41" s="32"/>
      <c r="J41" s="7"/>
    </row>
    <row r="42" spans="1:10" ht="15" customHeight="1">
      <c r="A42" s="32"/>
      <c r="B42" s="7"/>
      <c r="C42" s="7"/>
      <c r="D42" s="7"/>
      <c r="E42" s="32"/>
      <c r="F42" s="32"/>
      <c r="G42" s="32"/>
      <c r="H42" s="32"/>
      <c r="I42" s="32"/>
      <c r="J42" s="7"/>
    </row>
    <row r="43" spans="1:10" ht="15.75" customHeight="1">
      <c r="A43" s="30"/>
      <c r="B43" s="31"/>
      <c r="C43" s="30"/>
      <c r="D43" s="30"/>
      <c r="E43" s="30"/>
      <c r="F43" s="30"/>
      <c r="G43" s="30"/>
      <c r="H43" s="30"/>
      <c r="I43" s="30"/>
      <c r="J43" s="30"/>
    </row>
    <row r="44" spans="1:10" ht="15.75" customHeight="1">
      <c r="A44" s="32"/>
      <c r="B44" s="7"/>
      <c r="C44" s="7"/>
      <c r="D44" s="7"/>
      <c r="E44" s="32"/>
      <c r="F44" s="32"/>
      <c r="G44" s="32"/>
      <c r="H44" s="32"/>
      <c r="I44" s="32"/>
      <c r="J44" s="7"/>
    </row>
    <row r="45" spans="1:10" ht="15.75" customHeight="1">
      <c r="A45" s="32"/>
      <c r="B45" s="7"/>
      <c r="C45" s="7"/>
      <c r="D45" s="7"/>
      <c r="E45" s="32"/>
      <c r="F45" s="32"/>
      <c r="G45" s="32"/>
      <c r="H45" s="32"/>
      <c r="I45" s="32"/>
      <c r="J45" s="7"/>
    </row>
    <row r="46" spans="1:10" ht="15.75" customHeight="1">
      <c r="A46" s="32"/>
      <c r="B46" s="7"/>
      <c r="C46" s="7"/>
      <c r="D46" s="7"/>
      <c r="E46" s="32"/>
      <c r="F46" s="32"/>
      <c r="G46" s="32"/>
      <c r="H46" s="32"/>
      <c r="I46" s="32"/>
      <c r="J46" s="7"/>
    </row>
    <row r="47" spans="1:10" ht="15.75" customHeight="1">
      <c r="A47" s="32"/>
      <c r="B47" s="7"/>
      <c r="C47" s="7"/>
      <c r="D47" s="7"/>
      <c r="E47" s="32"/>
      <c r="F47" s="32"/>
      <c r="G47" s="32"/>
      <c r="H47" s="32"/>
      <c r="I47" s="32"/>
      <c r="J47" s="7"/>
    </row>
    <row r="48" spans="1:10" ht="15.75" customHeight="1">
      <c r="A48" s="32"/>
      <c r="B48" s="7"/>
      <c r="C48" s="7"/>
      <c r="D48" s="7"/>
      <c r="E48" s="32"/>
      <c r="F48" s="32"/>
      <c r="G48" s="32"/>
      <c r="H48" s="32"/>
      <c r="I48" s="32"/>
      <c r="J48" s="7"/>
    </row>
    <row r="49" spans="1:10" ht="15.75" customHeight="1">
      <c r="A49" s="32"/>
      <c r="B49" s="7"/>
      <c r="C49" s="7"/>
      <c r="D49" s="7"/>
      <c r="E49" s="32"/>
      <c r="F49" s="32"/>
      <c r="G49" s="32"/>
      <c r="H49" s="32"/>
      <c r="I49" s="32"/>
      <c r="J49" s="7"/>
    </row>
    <row r="50" spans="1:10" ht="15.75" customHeight="1">
      <c r="A50" s="32"/>
      <c r="B50" s="7"/>
      <c r="C50" s="7"/>
      <c r="D50" s="7"/>
      <c r="E50" s="32"/>
      <c r="F50" s="32"/>
      <c r="G50" s="32"/>
      <c r="H50" s="32"/>
      <c r="I50" s="32"/>
      <c r="J50" s="7"/>
    </row>
    <row r="51" spans="1:10" ht="15.75" customHeight="1">
      <c r="A51" s="32"/>
      <c r="B51" s="7"/>
      <c r="C51" s="7"/>
      <c r="D51" s="7"/>
      <c r="E51" s="32"/>
      <c r="F51" s="32"/>
      <c r="G51" s="32"/>
      <c r="H51" s="32"/>
      <c r="I51" s="32"/>
      <c r="J51" s="7"/>
    </row>
    <row r="52" spans="1:10" ht="15.75" customHeight="1">
      <c r="A52" s="32"/>
      <c r="B52" s="52"/>
      <c r="C52" s="245"/>
      <c r="D52" s="245"/>
      <c r="E52" s="244"/>
      <c r="F52" s="244"/>
      <c r="G52" s="245"/>
      <c r="H52" s="245"/>
      <c r="I52" s="245"/>
      <c r="J52" s="32"/>
    </row>
    <row r="53" spans="1:10" ht="15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15.75" customHeight="1">
      <c r="A54" s="53"/>
      <c r="B54" s="54"/>
      <c r="C54" s="54"/>
      <c r="D54" s="54"/>
      <c r="E54" s="54"/>
      <c r="F54" s="54"/>
      <c r="G54" s="54"/>
      <c r="H54" s="54"/>
      <c r="I54" s="55"/>
      <c r="J54" s="54"/>
    </row>
    <row r="55" spans="1:10" ht="15.75" customHeight="1">
      <c r="A55" s="56"/>
      <c r="B55" s="54"/>
      <c r="C55" s="54"/>
      <c r="D55" s="54"/>
      <c r="E55" s="56"/>
      <c r="F55" s="54"/>
      <c r="G55" s="54"/>
      <c r="H55" s="54"/>
      <c r="I55" s="56"/>
      <c r="J55" s="54"/>
    </row>
    <row r="56" spans="1:10" ht="15.75" customHeight="1">
      <c r="A56" s="57"/>
      <c r="B56" s="57"/>
      <c r="C56" s="57"/>
      <c r="D56" s="57"/>
      <c r="E56" s="57"/>
      <c r="F56" s="58"/>
      <c r="G56" s="59"/>
      <c r="H56" s="60"/>
      <c r="I56" s="57"/>
      <c r="J56" s="57"/>
    </row>
    <row r="57" spans="1:10" ht="15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t="15.75" customHeight="1">
      <c r="A58" s="30"/>
      <c r="B58" s="31"/>
      <c r="C58" s="30"/>
      <c r="D58" s="30"/>
      <c r="E58" s="30"/>
      <c r="F58" s="30"/>
      <c r="G58" s="30"/>
      <c r="H58" s="30"/>
      <c r="I58" s="30"/>
      <c r="J58" s="30"/>
    </row>
    <row r="59" spans="1:10" ht="15.75" customHeight="1">
      <c r="A59" s="32"/>
      <c r="B59" s="7"/>
      <c r="C59" s="7"/>
      <c r="D59" s="7"/>
      <c r="E59" s="32"/>
      <c r="F59" s="32"/>
      <c r="G59" s="32"/>
      <c r="H59" s="32"/>
      <c r="I59" s="32"/>
      <c r="J59" s="7"/>
    </row>
    <row r="60" spans="1:10" ht="15.75" customHeight="1">
      <c r="A60" s="32"/>
      <c r="B60" s="7"/>
      <c r="C60" s="7"/>
      <c r="D60" s="7"/>
      <c r="E60" s="32"/>
      <c r="F60" s="32"/>
      <c r="G60" s="32"/>
      <c r="H60" s="32"/>
      <c r="I60" s="32"/>
      <c r="J60" s="7"/>
    </row>
    <row r="61" spans="1:10" ht="15.75" customHeight="1">
      <c r="A61" s="32"/>
      <c r="B61" s="7"/>
      <c r="C61" s="7"/>
      <c r="D61" s="7"/>
      <c r="E61" s="32"/>
      <c r="F61" s="32"/>
      <c r="G61" s="32"/>
      <c r="H61" s="32"/>
      <c r="I61" s="32"/>
      <c r="J61" s="7"/>
    </row>
    <row r="62" spans="1:10" ht="15.75" customHeight="1">
      <c r="A62" s="32"/>
      <c r="B62" s="7"/>
      <c r="C62" s="7"/>
      <c r="D62" s="7"/>
      <c r="E62" s="32"/>
      <c r="F62" s="32"/>
      <c r="G62" s="32"/>
      <c r="H62" s="32"/>
      <c r="I62" s="32"/>
      <c r="J62" s="7"/>
    </row>
    <row r="63" spans="1:10" ht="15">
      <c r="A63" s="32"/>
      <c r="B63" s="7"/>
      <c r="C63" s="7"/>
      <c r="D63" s="7"/>
      <c r="E63" s="32"/>
      <c r="F63" s="32"/>
      <c r="G63" s="32"/>
      <c r="H63" s="32"/>
      <c r="I63" s="32"/>
      <c r="J63" s="7"/>
    </row>
    <row r="64" spans="1:10" ht="15">
      <c r="A64" s="32"/>
      <c r="B64" s="7"/>
      <c r="C64" s="7"/>
      <c r="D64" s="7"/>
      <c r="E64" s="32"/>
      <c r="F64" s="32"/>
      <c r="G64" s="32"/>
      <c r="H64" s="32"/>
      <c r="I64" s="32"/>
      <c r="J64" s="7"/>
    </row>
    <row r="65" spans="1:10" ht="15">
      <c r="A65" s="32"/>
      <c r="B65" s="7"/>
      <c r="C65" s="7"/>
      <c r="D65" s="7"/>
      <c r="E65" s="32"/>
      <c r="F65" s="32"/>
      <c r="G65" s="32"/>
      <c r="H65" s="32"/>
      <c r="I65" s="32"/>
      <c r="J65" s="7"/>
    </row>
    <row r="66" spans="1:10" ht="15">
      <c r="A66" s="32"/>
      <c r="B66" s="7"/>
      <c r="C66" s="7"/>
      <c r="D66" s="7"/>
      <c r="E66" s="32"/>
      <c r="F66" s="32"/>
      <c r="G66" s="32"/>
      <c r="H66" s="32"/>
      <c r="I66" s="32"/>
      <c r="J66" s="7"/>
    </row>
    <row r="67" spans="1:10" ht="15">
      <c r="A67" s="32"/>
      <c r="B67" s="7"/>
      <c r="C67" s="7"/>
      <c r="D67" s="7"/>
      <c r="E67" s="32"/>
      <c r="F67" s="32"/>
      <c r="G67" s="32"/>
      <c r="H67" s="32"/>
      <c r="I67" s="32"/>
      <c r="J67" s="7"/>
    </row>
    <row r="68" spans="1:10">
      <c r="A68" s="30"/>
      <c r="B68" s="31"/>
      <c r="C68" s="30"/>
      <c r="D68" s="30"/>
      <c r="E68" s="30"/>
      <c r="F68" s="30"/>
      <c r="G68" s="30"/>
      <c r="H68" s="30"/>
      <c r="I68" s="30"/>
      <c r="J68" s="30"/>
    </row>
    <row r="69" spans="1:10" ht="15">
      <c r="A69" s="32"/>
      <c r="B69" s="7"/>
      <c r="C69" s="7"/>
      <c r="D69" s="7"/>
      <c r="E69" s="32"/>
      <c r="F69" s="32"/>
      <c r="G69" s="32"/>
      <c r="H69" s="32"/>
      <c r="I69" s="32"/>
      <c r="J69" s="7"/>
    </row>
    <row r="70" spans="1:10" ht="15">
      <c r="A70" s="32"/>
      <c r="B70" s="7"/>
      <c r="C70" s="7"/>
      <c r="D70" s="7"/>
      <c r="E70" s="32"/>
      <c r="F70" s="32"/>
      <c r="G70" s="32"/>
      <c r="H70" s="32"/>
      <c r="I70" s="32"/>
      <c r="J70" s="7"/>
    </row>
    <row r="71" spans="1:10" ht="15">
      <c r="A71" s="32"/>
      <c r="B71" s="7"/>
      <c r="C71" s="7"/>
      <c r="D71" s="7"/>
      <c r="E71" s="32"/>
      <c r="F71" s="32"/>
      <c r="G71" s="32"/>
      <c r="H71" s="32"/>
      <c r="I71" s="32"/>
      <c r="J71" s="7"/>
    </row>
    <row r="72" spans="1:10" ht="15">
      <c r="A72" s="32"/>
      <c r="B72" s="7"/>
      <c r="C72" s="7"/>
      <c r="D72" s="7"/>
      <c r="E72" s="32"/>
      <c r="F72" s="32"/>
      <c r="G72" s="32"/>
      <c r="H72" s="32"/>
      <c r="I72" s="32"/>
      <c r="J72" s="7"/>
    </row>
    <row r="73" spans="1:10" ht="15">
      <c r="A73" s="32"/>
      <c r="B73" s="7"/>
      <c r="C73" s="7"/>
      <c r="D73" s="7"/>
      <c r="E73" s="32"/>
      <c r="F73" s="32"/>
      <c r="G73" s="32"/>
      <c r="H73" s="32"/>
      <c r="I73" s="32"/>
      <c r="J73" s="7"/>
    </row>
    <row r="74" spans="1:10" ht="15">
      <c r="A74" s="32"/>
      <c r="B74" s="7"/>
      <c r="C74" s="7"/>
      <c r="D74" s="7"/>
      <c r="E74" s="32"/>
      <c r="F74" s="32"/>
      <c r="G74" s="32"/>
      <c r="H74" s="32"/>
      <c r="I74" s="32"/>
      <c r="J74" s="7"/>
    </row>
    <row r="75" spans="1:10" ht="15">
      <c r="A75" s="32"/>
      <c r="B75" s="7"/>
      <c r="C75" s="7"/>
      <c r="D75" s="7"/>
      <c r="E75" s="32"/>
      <c r="F75" s="32"/>
      <c r="G75" s="32"/>
      <c r="H75" s="32"/>
      <c r="I75" s="32"/>
      <c r="J75" s="7"/>
    </row>
    <row r="76" spans="1:10" ht="15">
      <c r="A76" s="32"/>
      <c r="B76" s="7"/>
      <c r="C76" s="7"/>
      <c r="D76" s="7"/>
      <c r="E76" s="32"/>
      <c r="F76" s="32"/>
      <c r="G76" s="32"/>
      <c r="H76" s="32"/>
      <c r="I76" s="32"/>
      <c r="J76" s="7"/>
    </row>
    <row r="77" spans="1:10" ht="15">
      <c r="A77" s="32"/>
      <c r="B77" s="7"/>
      <c r="C77" s="7"/>
      <c r="D77" s="7"/>
      <c r="E77" s="32"/>
      <c r="F77" s="32"/>
      <c r="G77" s="32"/>
      <c r="H77" s="32"/>
      <c r="I77" s="32"/>
      <c r="J77" s="7"/>
    </row>
    <row r="78" spans="1:10">
      <c r="A78" s="30"/>
      <c r="B78" s="31"/>
      <c r="C78" s="30"/>
      <c r="D78" s="30"/>
      <c r="E78" s="30"/>
      <c r="F78" s="30"/>
      <c r="G78" s="30"/>
      <c r="H78" s="30"/>
      <c r="I78" s="30"/>
      <c r="J78" s="30"/>
    </row>
    <row r="79" spans="1:10" ht="15">
      <c r="A79" s="32"/>
      <c r="B79" s="7"/>
      <c r="C79" s="7"/>
      <c r="D79" s="7"/>
      <c r="E79" s="32"/>
      <c r="F79" s="32"/>
      <c r="G79" s="32"/>
      <c r="H79" s="32"/>
      <c r="I79" s="32"/>
      <c r="J79" s="7"/>
    </row>
    <row r="80" spans="1:10" ht="15">
      <c r="A80" s="32"/>
      <c r="B80" s="7"/>
      <c r="C80" s="7"/>
      <c r="D80" s="7"/>
      <c r="E80" s="32"/>
      <c r="F80" s="32"/>
      <c r="G80" s="32"/>
      <c r="H80" s="32"/>
      <c r="I80" s="32"/>
      <c r="J80" s="7"/>
    </row>
    <row r="81" spans="1:10" ht="15">
      <c r="A81" s="32"/>
      <c r="B81" s="7"/>
      <c r="C81" s="7"/>
      <c r="D81" s="7"/>
      <c r="E81" s="32"/>
      <c r="F81" s="32"/>
      <c r="G81" s="32"/>
      <c r="H81" s="32"/>
      <c r="I81" s="32"/>
      <c r="J81" s="7"/>
    </row>
    <row r="82" spans="1:10" ht="15">
      <c r="A82" s="32"/>
      <c r="B82" s="7"/>
      <c r="C82" s="7"/>
      <c r="D82" s="7"/>
      <c r="E82" s="32"/>
      <c r="F82" s="32"/>
      <c r="G82" s="32"/>
      <c r="H82" s="32"/>
      <c r="I82" s="32"/>
      <c r="J82" s="7"/>
    </row>
    <row r="83" spans="1:10" ht="15">
      <c r="A83" s="32"/>
      <c r="B83" s="7"/>
      <c r="C83" s="7"/>
      <c r="D83" s="7"/>
      <c r="E83" s="32"/>
      <c r="F83" s="32"/>
      <c r="G83" s="32"/>
      <c r="H83" s="32"/>
      <c r="I83" s="32"/>
      <c r="J83" s="7"/>
    </row>
    <row r="84" spans="1:10" ht="15">
      <c r="A84" s="32"/>
      <c r="B84" s="7"/>
      <c r="C84" s="7"/>
      <c r="D84" s="7"/>
      <c r="E84" s="32"/>
      <c r="F84" s="32"/>
      <c r="G84" s="32"/>
      <c r="H84" s="32"/>
      <c r="I84" s="32"/>
      <c r="J84" s="7"/>
    </row>
    <row r="85" spans="1:10" ht="15">
      <c r="A85" s="32"/>
      <c r="B85" s="7"/>
      <c r="C85" s="7"/>
      <c r="D85" s="7"/>
      <c r="E85" s="32"/>
      <c r="F85" s="32"/>
      <c r="G85" s="32"/>
      <c r="H85" s="32"/>
      <c r="I85" s="32"/>
      <c r="J85" s="7"/>
    </row>
    <row r="86" spans="1:10" ht="15">
      <c r="A86" s="32"/>
      <c r="B86" s="7"/>
      <c r="C86" s="7"/>
      <c r="D86" s="7"/>
      <c r="E86" s="32"/>
      <c r="F86" s="32"/>
      <c r="G86" s="32"/>
      <c r="H86" s="32"/>
      <c r="I86" s="32"/>
      <c r="J86" s="7"/>
    </row>
    <row r="87" spans="1:10" ht="15">
      <c r="A87" s="32"/>
      <c r="B87" s="7"/>
      <c r="C87" s="7"/>
      <c r="D87" s="7"/>
      <c r="E87" s="32"/>
      <c r="F87" s="32"/>
      <c r="G87" s="32"/>
      <c r="H87" s="32"/>
      <c r="I87" s="32"/>
      <c r="J87" s="7"/>
    </row>
    <row r="88" spans="1:10">
      <c r="A88" s="30"/>
      <c r="B88" s="31"/>
      <c r="C88" s="30"/>
      <c r="D88" s="30"/>
      <c r="E88" s="30"/>
      <c r="F88" s="30"/>
      <c r="G88" s="30"/>
      <c r="H88" s="30"/>
      <c r="I88" s="30"/>
      <c r="J88" s="30"/>
    </row>
    <row r="89" spans="1:10" ht="15">
      <c r="A89" s="32"/>
      <c r="B89" s="7"/>
      <c r="C89" s="7"/>
      <c r="D89" s="7"/>
      <c r="E89" s="32"/>
      <c r="F89" s="32"/>
      <c r="G89" s="32"/>
      <c r="H89" s="32"/>
      <c r="I89" s="32"/>
      <c r="J89" s="7"/>
    </row>
    <row r="90" spans="1:10" ht="15">
      <c r="A90" s="32"/>
      <c r="B90" s="7"/>
      <c r="C90" s="7"/>
      <c r="D90" s="7"/>
      <c r="E90" s="32"/>
      <c r="F90" s="32"/>
      <c r="G90" s="32"/>
      <c r="H90" s="32"/>
      <c r="I90" s="32"/>
      <c r="J90" s="7"/>
    </row>
    <row r="91" spans="1:10" ht="15">
      <c r="A91" s="32"/>
      <c r="B91" s="7"/>
      <c r="C91" s="7"/>
      <c r="D91" s="7"/>
      <c r="E91" s="32"/>
      <c r="F91" s="32"/>
      <c r="G91" s="32"/>
      <c r="H91" s="32"/>
      <c r="I91" s="32"/>
      <c r="J91" s="7"/>
    </row>
    <row r="92" spans="1:10" ht="15">
      <c r="A92" s="32"/>
      <c r="B92" s="7"/>
      <c r="C92" s="7"/>
      <c r="D92" s="7"/>
      <c r="E92" s="32"/>
      <c r="F92" s="32"/>
      <c r="G92" s="32"/>
      <c r="H92" s="32"/>
      <c r="I92" s="32"/>
      <c r="J92" s="7"/>
    </row>
    <row r="93" spans="1:10" ht="15">
      <c r="A93" s="32"/>
      <c r="B93" s="7"/>
      <c r="C93" s="7"/>
      <c r="D93" s="7"/>
      <c r="E93" s="32"/>
      <c r="F93" s="32"/>
      <c r="G93" s="32"/>
      <c r="H93" s="32"/>
      <c r="I93" s="32"/>
      <c r="J93" s="7"/>
    </row>
    <row r="94" spans="1:10" ht="15">
      <c r="A94" s="32"/>
      <c r="B94" s="7"/>
      <c r="C94" s="7"/>
      <c r="D94" s="7"/>
      <c r="E94" s="32"/>
      <c r="F94" s="32"/>
      <c r="G94" s="32"/>
      <c r="H94" s="32"/>
      <c r="I94" s="32"/>
      <c r="J94" s="7"/>
    </row>
    <row r="95" spans="1:10" ht="15">
      <c r="A95" s="32"/>
      <c r="B95" s="7"/>
      <c r="C95" s="7"/>
      <c r="D95" s="7"/>
      <c r="E95" s="32"/>
      <c r="F95" s="32"/>
      <c r="G95" s="32"/>
      <c r="H95" s="32"/>
      <c r="I95" s="32"/>
      <c r="J95" s="7"/>
    </row>
    <row r="96" spans="1:10" ht="15">
      <c r="A96" s="32"/>
      <c r="B96" s="7"/>
      <c r="C96" s="7"/>
      <c r="D96" s="7"/>
      <c r="E96" s="32"/>
      <c r="F96" s="32"/>
      <c r="G96" s="32"/>
      <c r="H96" s="32"/>
      <c r="I96" s="32"/>
      <c r="J96" s="7"/>
    </row>
    <row r="97" spans="1:10">
      <c r="A97" s="32"/>
      <c r="B97" s="52"/>
      <c r="C97" s="245"/>
      <c r="D97" s="245"/>
      <c r="E97" s="244"/>
      <c r="F97" s="244"/>
      <c r="G97" s="245"/>
      <c r="H97" s="245"/>
      <c r="I97" s="245"/>
      <c r="J97" s="32"/>
    </row>
    <row r="98" spans="1:10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 spans="1:10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 spans="1:10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1:10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0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1:10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 spans="1:10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1:10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0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 spans="1:1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1:10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1:10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0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 spans="1:10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1:10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 spans="1:1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1:10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1:10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1:10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1:10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1:10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1:10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1:1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1:10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1:10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 spans="1:10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1:10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 spans="1:1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 spans="1:10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 spans="1:10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1:10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 spans="1:10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 spans="1:10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 spans="1:10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 spans="1:10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 spans="1:10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 spans="1:10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 spans="1:10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 spans="1:10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1:10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 spans="1:10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 spans="1:10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spans="1:1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 spans="1:10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 spans="1:10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 spans="1:10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 spans="1:10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0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0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 spans="1:10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 spans="1:10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 spans="1:10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 spans="1:10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spans="1:10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 spans="1:10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10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spans="1:1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 spans="1:10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1:10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1:10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0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 spans="1:10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1:10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1:10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 spans="1:1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 spans="1:10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 spans="1:10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 spans="1:10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 spans="1:10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 spans="1:10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 spans="1:10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 spans="1:10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 spans="1:10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 spans="1:10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 spans="1: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 spans="1:10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 spans="1:10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 spans="1:10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 spans="1:10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 spans="1:10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 spans="1:10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 spans="1:10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 spans="1:10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 spans="1:10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 spans="1:1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 spans="1:10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 spans="1:10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 spans="1:10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 spans="1:10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 spans="1:10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 spans="1:10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 spans="1:10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 spans="1:10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 spans="1:10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 spans="1:1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 spans="1:10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 spans="1:10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 spans="1:10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 spans="1:10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 spans="1:10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 spans="1:10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 spans="1:10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 spans="1:10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 spans="1:10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 spans="1:1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 spans="1:10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 spans="1:10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 spans="1:10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 spans="1:10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 spans="1:10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 spans="1:10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 spans="1:10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 spans="1:10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 spans="1:10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 spans="1:1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 spans="1:10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 spans="1:10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 spans="1:10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 spans="1:10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 spans="1:10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 spans="1:10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 spans="1:10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 spans="1:10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 spans="1:10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 spans="1:1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 spans="1:10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 spans="1:10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 spans="1:10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 spans="1:10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 spans="1:10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 spans="1:10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 spans="1:10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 spans="1:10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 spans="1:10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 spans="1:1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 spans="1:10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 spans="1:10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 spans="1:10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 spans="1:10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 spans="1:10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 spans="1:10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 spans="1:10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 spans="1:10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 spans="1:10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 spans="1:1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 spans="1:10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 spans="1:10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 spans="1:10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 spans="1:10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 spans="1:10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 spans="1:10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 spans="1:10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 spans="1:10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 spans="1:10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 spans="1:1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 spans="1:10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 spans="1:10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 spans="1:10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 spans="1:10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 spans="1:10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 spans="1:10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 spans="1:10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 spans="1:10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 spans="1:10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 spans="1:1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 spans="1:10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 spans="1:10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 spans="1:10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 spans="1:10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 spans="1:10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 spans="1:10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 spans="1:10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 spans="1:10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 spans="1:10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 spans="1: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 spans="1:10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 spans="1:10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 spans="1:10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 spans="1:10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 spans="1:10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 spans="1:10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 spans="1:10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 spans="1:10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 spans="1:10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 spans="1:1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 spans="1:10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 spans="1:10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 spans="1:10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 spans="1:10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 spans="1:10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 spans="1:10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 spans="1:10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 spans="1:10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 spans="1:10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 spans="1:1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 spans="1:10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 spans="1:10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 spans="1:10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 spans="1:10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 spans="1:10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 spans="1:10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 spans="1:10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 spans="1:10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 spans="1:10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 spans="1:1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 spans="1:10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 spans="1:10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 spans="1:10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 spans="1:10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 spans="1:10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 spans="1:10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 spans="1:10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 spans="1:10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 spans="1:10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 spans="1:1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 spans="1:10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 spans="1:10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 spans="1:10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 spans="1:10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 spans="1:10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 spans="1:10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 spans="1:10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 spans="1:10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 spans="1:10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 spans="1:1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 spans="1:10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 spans="1:10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 spans="1:10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 spans="1:10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 spans="1:10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 spans="1:10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 spans="1:10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 spans="1:10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 spans="1:1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 spans="1:10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 spans="1:10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 spans="1:10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 spans="1:10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 spans="1:10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 spans="1:10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 spans="1:10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 spans="1:10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 spans="1:10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 spans="1:1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 spans="1:10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 spans="1:10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 spans="1:10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 spans="1:10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 spans="1:10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 spans="1:10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 spans="1:10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 spans="1:10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 spans="1:10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 spans="1:1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 spans="1:10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 spans="1:10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 spans="1:10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 spans="1:10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 spans="1:10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 spans="1:10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 spans="1:10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 spans="1:10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 spans="1:10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 spans="1:1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 spans="1:10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 spans="1:10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 spans="1:10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 spans="1:10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 spans="1:10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 spans="1:10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 spans="1:10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 spans="1:10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 spans="1:10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 spans="1: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 spans="1:10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 spans="1:10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 spans="1:10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 spans="1:10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 spans="1:10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 spans="1:10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 spans="1:10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 spans="1:10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 spans="1:10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 spans="1:1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 spans="1:10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 spans="1:10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 spans="1:10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 spans="1:10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 spans="1:10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 spans="1:10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 spans="1:10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 spans="1:10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 spans="1:10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 spans="1:1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 spans="1:10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 spans="1:10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 spans="1:10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 spans="1:10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 spans="1:10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 spans="1:10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 spans="1:10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 spans="1:10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 spans="1:10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 spans="1:1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 spans="1:10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 spans="1:10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 spans="1:10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 spans="1:10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 spans="1:10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 spans="1:10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 spans="1:10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 spans="1:10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 spans="1:10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 spans="1:1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 spans="1:10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 spans="1:10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 spans="1:10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 spans="1:10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 spans="1:10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 spans="1:10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 spans="1:10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 spans="1:10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 spans="1:10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 spans="1:1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 spans="1:10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 spans="1:10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 spans="1:10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 spans="1:10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 spans="1:10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 spans="1:10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 spans="1:10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 spans="1:10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 spans="1:10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 spans="1:1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 spans="1:10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 spans="1:10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 spans="1:10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 spans="1:10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 spans="1:10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 spans="1:10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 spans="1:10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 spans="1:10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 spans="1:10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 spans="1:1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 spans="1:10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 spans="1:10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 spans="1:10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 spans="1:10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 spans="1:10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 spans="1:10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 spans="1:10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 spans="1:10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 spans="1:10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 spans="1:1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 spans="1:10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 spans="1:10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 spans="1:10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 spans="1:10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 spans="1:10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 spans="1:10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 spans="1:10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 spans="1:10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 spans="1:10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 spans="1:1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 spans="1:10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 spans="1:10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 spans="1:10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 spans="1:10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 spans="1:10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 spans="1:10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 spans="1:10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 spans="1:10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 spans="1:10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 spans="1: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 spans="1:10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 spans="1:10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 spans="1:10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 spans="1:10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 spans="1:10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 spans="1:10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 spans="1:10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 spans="1:10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 spans="1:10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 spans="1:1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 spans="1:10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 spans="1:10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 spans="1:10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 spans="1:10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 spans="1:10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 spans="1:10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 spans="1:10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 spans="1:10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 spans="1:10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 spans="1:1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 spans="1:10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 spans="1:10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 spans="1:10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 spans="1:10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 spans="1:10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 spans="1:10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 spans="1:10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 spans="1:10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 spans="1:10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 spans="1:1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 spans="1:10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 spans="1:10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 spans="1:10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 spans="1:10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 spans="1:10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 spans="1:10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 spans="1:10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 spans="1:10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 spans="1:10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 spans="1:1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 spans="1:10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 spans="1:10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 spans="1:10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 spans="1:10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 spans="1:10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 spans="1:10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 spans="1:10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 spans="1:10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 spans="1:10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 spans="1:1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 spans="1:10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 spans="1:10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 spans="1:10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 spans="1:10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 spans="1:10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 spans="1:10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 spans="1:10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 spans="1:10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 spans="1:10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 spans="1:1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 spans="1:10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 spans="1:10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 spans="1:10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 spans="1:10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 spans="1:10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 spans="1:10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 spans="1:10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 spans="1:10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 spans="1:10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 spans="1:1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 spans="1:10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 spans="1:10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 spans="1:10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 spans="1:10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 spans="1:10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 spans="1:10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 spans="1:10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 spans="1:10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 spans="1:10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 spans="1:1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 spans="1:10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 spans="1:10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 spans="1:10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 spans="1:10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 spans="1:10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 spans="1:10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 spans="1:10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 spans="1:10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 spans="1:10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 spans="1:1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 spans="1:10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 spans="1:10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 spans="1:10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 spans="1:10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 spans="1:10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 spans="1:10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 spans="1:10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 spans="1:10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 spans="1:10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 spans="1: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 spans="1:10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 spans="1:10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 spans="1:10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 spans="1:10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 spans="1:10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 spans="1:10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 spans="1:10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 spans="1:10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 spans="1:10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 spans="1:1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 spans="1:10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 spans="1:10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 spans="1:10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 spans="1:10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 spans="1:10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 spans="1:10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 spans="1:10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 spans="1:10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 spans="1:10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 spans="1:1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 spans="1:10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 spans="1:10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 spans="1:10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 spans="1:10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 spans="1:10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 spans="1:10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 spans="1:10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 spans="1:10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 spans="1:10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 spans="1:1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 spans="1:10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 spans="1:10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 spans="1:10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 spans="1:10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 spans="1:10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 spans="1:10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 spans="1:10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 spans="1:10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 spans="1:10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 spans="1:1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 spans="1:10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 spans="1:10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 spans="1:10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 spans="1:10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 spans="1:10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 spans="1:10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 spans="1:10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 spans="1:10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 spans="1:10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 spans="1:1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 spans="1:10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 spans="1:10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 spans="1:10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 spans="1:10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 spans="1:10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 spans="1:10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 spans="1:10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 spans="1:10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 spans="1:10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 spans="1:1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 spans="1:10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 spans="1:10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 spans="1:10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 spans="1:10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 spans="1:10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 spans="1:10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 spans="1:10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 spans="1:10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 spans="1:10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 spans="1:1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 spans="1:10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 spans="1:10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 spans="1:10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 spans="1:10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 spans="1:10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 spans="1:10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 spans="1:10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 spans="1:10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 spans="1:10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 spans="1:1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 spans="1:10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 spans="1:10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 spans="1:10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 spans="1:10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 spans="1:10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 spans="1:10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 spans="1:10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 spans="1:10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 spans="1:10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 spans="1:1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 spans="1:10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 spans="1:10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 spans="1:10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 spans="1:10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 spans="1:10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 spans="1:10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 spans="1:10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 spans="1:10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 spans="1:10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 spans="1: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 spans="1:10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 spans="1:10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 spans="1:10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 spans="1:10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 spans="1:10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 spans="1:10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 spans="1:10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 spans="1:10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 spans="1:10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 spans="1:1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 spans="1:10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 spans="1:10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 spans="1:10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 spans="1:10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 spans="1:10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 spans="1:10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 spans="1:10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 spans="1:10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 spans="1:10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 spans="1:1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 spans="1:10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 spans="1:10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 spans="1:10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 spans="1:10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 spans="1:10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 spans="1:10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 spans="1:10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 spans="1:10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 spans="1:10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 spans="1:1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 spans="1:10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 spans="1:10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 spans="1:10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 spans="1:10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 spans="1:10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 spans="1:10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 spans="1:10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 spans="1:10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 spans="1:10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 spans="1:1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 spans="1:10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 spans="1:10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 spans="1:10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 spans="1:10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 spans="1:10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 spans="1:10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 spans="1:10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 spans="1:10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 spans="1:10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 spans="1:1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 spans="1:10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 spans="1:10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 spans="1:10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 spans="1:10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 spans="1:10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 spans="1:10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 spans="1:10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 spans="1:10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 spans="1:10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 spans="1:1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 spans="1:10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 spans="1:10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 spans="1:10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 spans="1:10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 spans="1:10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 spans="1:10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 spans="1:10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 spans="1:10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 spans="1:10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 spans="1:1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 spans="1:10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 spans="1:10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 spans="1:10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 spans="1:10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 spans="1:10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 spans="1:10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 spans="1:10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 spans="1:10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 spans="1:10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 spans="1:1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 spans="1:10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 spans="1:10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 spans="1:10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 spans="1:10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 spans="1:10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 spans="1:10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 spans="1:10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 spans="1:10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 spans="1:10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 spans="1:1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 spans="1:10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 spans="1:10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 spans="1:10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 spans="1:10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 spans="1:10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 spans="1:10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 spans="1:10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 spans="1:10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 spans="1:10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 spans="1: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 spans="1:10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 spans="1:10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 spans="1:10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 spans="1:10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 spans="1:10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 spans="1:10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 spans="1:10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 spans="1:10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 spans="1:10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 spans="1:1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 spans="1:10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 spans="1:10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 spans="1:10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 spans="1:10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 spans="1:10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 spans="1:10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 spans="1:10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 spans="1:10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 spans="1:10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 spans="1:1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 spans="1:10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 spans="1:10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 spans="1:10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 spans="1:10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 spans="1:10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 spans="1:10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 spans="1:10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 spans="1:10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 spans="1:10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 spans="1:1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 spans="1:10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 spans="1:10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 spans="1:10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 spans="1:10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 spans="1:10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 spans="1:10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 spans="1:10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 spans="1:10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 spans="1:10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 spans="1:1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 spans="1:10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 spans="1:10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 spans="1:10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 spans="1:10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 spans="1:10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 spans="1:10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 spans="1:10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 spans="1:10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 spans="1:10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 spans="1:1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 spans="1:10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 spans="1:10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 spans="1:10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 spans="1:10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 spans="1:10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 spans="1:10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 spans="1:10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 spans="1:10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 spans="1:10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 spans="1:1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 spans="1:10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 spans="1:10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 spans="1:10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 spans="1:10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 spans="1:10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 spans="1:10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 spans="1:10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 spans="1:10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 spans="1:10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 spans="1:1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 spans="1:10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 spans="1:10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 spans="1:10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 spans="1:10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 spans="1:10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 spans="1:10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 spans="1:10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 spans="1:10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 spans="1:10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 spans="1:1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 spans="1:10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 spans="1:10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 spans="1:10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 spans="1:10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 spans="1:10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 spans="1:10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 spans="1:10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 spans="1:10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 spans="1:10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 spans="1:1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 spans="1:10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 spans="1:10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 spans="1:10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 spans="1:10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 spans="1:10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 spans="1:10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 spans="1:10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 spans="1:10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 spans="1:10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 spans="1: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 spans="1:10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 spans="1:10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 spans="1:10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 spans="1:10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 spans="1:10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 spans="1:10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 spans="1:10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 spans="1:10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 spans="1:10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 spans="1:1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 spans="1:10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 spans="1:10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 spans="1:10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 spans="1:10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 spans="1:10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 spans="1:10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 spans="1:10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 spans="1:10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 spans="1:10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 spans="1:1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 spans="1:10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 spans="1:10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 spans="1:10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 spans="1:10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 spans="1:10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 spans="1:10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 spans="1:10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 spans="1:10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 spans="1:10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 spans="1:1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 spans="1:10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 spans="1:10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 spans="1:10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 spans="1:10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 spans="1:10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 spans="1:10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 spans="1:10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 spans="1:10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 spans="1:10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 spans="1:1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 spans="1:10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 spans="1:10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 spans="1:10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 spans="1:10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 spans="1:10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 spans="1:10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 spans="1:10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 spans="1:10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 spans="1:10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 spans="1:1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 spans="1:10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 spans="1:10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 spans="1:10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 spans="1:10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 spans="1:10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 spans="1:10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 spans="1:10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 spans="1:10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 spans="1:10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 spans="1:1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 spans="1:10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 spans="1:10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 spans="1:10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 spans="1:10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 spans="1:10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 spans="1:10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 spans="1:10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 spans="1:10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 spans="1:10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 spans="1:1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 spans="1:10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 spans="1:10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 spans="1:10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 spans="1:10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 spans="1:10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 spans="1:10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 spans="1:10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 spans="1:10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 spans="1:10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 spans="1:1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 spans="1:10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 spans="1:10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 spans="1:10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 spans="1:10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 spans="1:10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 spans="1:10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  <row r="997" spans="1:10">
      <c r="A997" s="30"/>
      <c r="B997" s="30"/>
      <c r="C997" s="30"/>
      <c r="D997" s="30"/>
      <c r="E997" s="30"/>
      <c r="F997" s="30"/>
      <c r="G997" s="30"/>
      <c r="H997" s="30"/>
      <c r="I997" s="30"/>
      <c r="J997" s="30"/>
    </row>
    <row r="998" spans="1:10">
      <c r="A998" s="30"/>
      <c r="B998" s="30"/>
      <c r="C998" s="30"/>
      <c r="D998" s="30"/>
      <c r="E998" s="30"/>
      <c r="F998" s="30"/>
      <c r="G998" s="30"/>
      <c r="H998" s="30"/>
      <c r="I998" s="30"/>
      <c r="J998" s="30"/>
    </row>
    <row r="999" spans="1:10">
      <c r="A999" s="30"/>
      <c r="B999" s="30"/>
      <c r="C999" s="30"/>
      <c r="D999" s="30"/>
      <c r="E999" s="30"/>
      <c r="F999" s="30"/>
      <c r="G999" s="30"/>
      <c r="H999" s="30"/>
      <c r="I999" s="30"/>
      <c r="J999" s="30"/>
    </row>
    <row r="1000" spans="1:10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</row>
    <row r="1001" spans="1:10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</row>
    <row r="1002" spans="1:10">
      <c r="A1002" s="30"/>
      <c r="B1002" s="30"/>
      <c r="C1002" s="30"/>
      <c r="D1002" s="30"/>
      <c r="E1002" s="30"/>
      <c r="F1002" s="30"/>
      <c r="G1002" s="30"/>
      <c r="H1002" s="30"/>
      <c r="I1002" s="30"/>
      <c r="J1002" s="30"/>
    </row>
    <row r="1003" spans="1:10">
      <c r="A1003" s="30"/>
      <c r="B1003" s="30"/>
      <c r="C1003" s="30"/>
      <c r="D1003" s="30"/>
      <c r="E1003" s="30"/>
      <c r="F1003" s="30"/>
      <c r="G1003" s="30"/>
      <c r="H1003" s="30"/>
      <c r="I1003" s="30"/>
      <c r="J1003" s="30"/>
    </row>
    <row r="1004" spans="1:10">
      <c r="A1004" s="30"/>
      <c r="B1004" s="30"/>
      <c r="C1004" s="30"/>
      <c r="D1004" s="30"/>
      <c r="E1004" s="30"/>
      <c r="F1004" s="30"/>
      <c r="G1004" s="30"/>
      <c r="H1004" s="30"/>
      <c r="I1004" s="30"/>
      <c r="J1004" s="30"/>
    </row>
    <row r="1005" spans="1:10">
      <c r="A1005" s="30"/>
      <c r="B1005" s="30"/>
      <c r="C1005" s="30"/>
      <c r="D1005" s="30"/>
      <c r="E1005" s="30"/>
      <c r="F1005" s="30"/>
      <c r="G1005" s="30"/>
      <c r="H1005" s="30"/>
      <c r="I1005" s="30"/>
      <c r="J1005" s="30"/>
    </row>
    <row r="1006" spans="1:10">
      <c r="A1006" s="30"/>
      <c r="B1006" s="30"/>
      <c r="C1006" s="30"/>
      <c r="D1006" s="30"/>
      <c r="E1006" s="30"/>
      <c r="F1006" s="30"/>
      <c r="G1006" s="30"/>
      <c r="H1006" s="30"/>
      <c r="I1006" s="30"/>
      <c r="J1006" s="30"/>
    </row>
    <row r="1007" spans="1:10">
      <c r="A1007" s="30"/>
      <c r="B1007" s="30"/>
      <c r="C1007" s="30"/>
      <c r="D1007" s="30"/>
      <c r="E1007" s="30"/>
      <c r="F1007" s="30"/>
      <c r="G1007" s="30"/>
      <c r="H1007" s="30"/>
      <c r="I1007" s="30"/>
      <c r="J1007" s="30"/>
    </row>
    <row r="1008" spans="1:10">
      <c r="A1008" s="30"/>
      <c r="B1008" s="30"/>
      <c r="C1008" s="30"/>
      <c r="D1008" s="30"/>
      <c r="E1008" s="30"/>
      <c r="F1008" s="30"/>
      <c r="G1008" s="30"/>
      <c r="H1008" s="30"/>
      <c r="I1008" s="30"/>
      <c r="J1008" s="30"/>
    </row>
    <row r="1009" spans="1:10">
      <c r="A1009" s="30"/>
      <c r="B1009" s="30"/>
      <c r="C1009" s="30"/>
      <c r="D1009" s="30"/>
      <c r="E1009" s="30"/>
      <c r="F1009" s="30"/>
      <c r="G1009" s="30"/>
      <c r="H1009" s="30"/>
      <c r="I1009" s="30"/>
      <c r="J1009" s="30"/>
    </row>
    <row r="1010" spans="1:10">
      <c r="A1010" s="30"/>
      <c r="B1010" s="30"/>
      <c r="C1010" s="30"/>
      <c r="D1010" s="30"/>
      <c r="E1010" s="30"/>
      <c r="F1010" s="30"/>
      <c r="G1010" s="30"/>
      <c r="H1010" s="30"/>
      <c r="I1010" s="30"/>
      <c r="J1010" s="30"/>
    </row>
    <row r="1011" spans="1:10">
      <c r="A1011" s="30"/>
      <c r="B1011" s="30"/>
      <c r="C1011" s="30"/>
      <c r="D1011" s="30"/>
      <c r="E1011" s="30"/>
      <c r="F1011" s="30"/>
      <c r="G1011" s="30"/>
      <c r="H1011" s="30"/>
      <c r="I1011" s="30"/>
      <c r="J1011" s="30"/>
    </row>
    <row r="1012" spans="1:10">
      <c r="A1012" s="30"/>
      <c r="B1012" s="30"/>
      <c r="C1012" s="30"/>
      <c r="D1012" s="30"/>
      <c r="E1012" s="30"/>
      <c r="F1012" s="30"/>
      <c r="G1012" s="30"/>
      <c r="H1012" s="30"/>
      <c r="I1012" s="30"/>
      <c r="J1012" s="30"/>
    </row>
    <row r="1013" spans="1:10">
      <c r="A1013" s="30"/>
      <c r="B1013" s="30"/>
      <c r="C1013" s="30"/>
      <c r="D1013" s="30"/>
      <c r="E1013" s="30"/>
      <c r="F1013" s="30"/>
      <c r="G1013" s="30"/>
      <c r="H1013" s="30"/>
      <c r="I1013" s="30"/>
      <c r="J1013" s="30"/>
    </row>
    <row r="1014" spans="1:10">
      <c r="A1014" s="30"/>
      <c r="B1014" s="30"/>
      <c r="C1014" s="30"/>
      <c r="D1014" s="30"/>
      <c r="E1014" s="30"/>
      <c r="F1014" s="30"/>
      <c r="G1014" s="30"/>
      <c r="H1014" s="30"/>
      <c r="I1014" s="30"/>
      <c r="J1014" s="30"/>
    </row>
    <row r="1015" spans="1:10">
      <c r="A1015" s="30"/>
      <c r="B1015" s="30"/>
      <c r="C1015" s="30"/>
      <c r="D1015" s="30"/>
      <c r="E1015" s="30"/>
      <c r="F1015" s="30"/>
      <c r="G1015" s="30"/>
      <c r="H1015" s="30"/>
      <c r="I1015" s="30"/>
      <c r="J1015" s="30"/>
    </row>
    <row r="1016" spans="1:10">
      <c r="A1016" s="30"/>
      <c r="B1016" s="30"/>
      <c r="C1016" s="30"/>
      <c r="D1016" s="30"/>
      <c r="E1016" s="30"/>
      <c r="F1016" s="30"/>
      <c r="G1016" s="30"/>
      <c r="H1016" s="30"/>
      <c r="I1016" s="30"/>
      <c r="J1016" s="30"/>
    </row>
    <row r="1017" spans="1:10">
      <c r="A1017" s="30"/>
      <c r="B1017" s="30"/>
      <c r="C1017" s="30"/>
      <c r="D1017" s="30"/>
      <c r="E1017" s="30"/>
      <c r="F1017" s="30"/>
      <c r="G1017" s="30"/>
      <c r="H1017" s="30"/>
      <c r="I1017" s="30"/>
      <c r="J1017" s="30"/>
    </row>
    <row r="1018" spans="1:10">
      <c r="A1018" s="30"/>
      <c r="B1018" s="30"/>
      <c r="C1018" s="30"/>
      <c r="D1018" s="30"/>
      <c r="E1018" s="30"/>
      <c r="F1018" s="30"/>
      <c r="G1018" s="30"/>
      <c r="H1018" s="30"/>
      <c r="I1018" s="30"/>
      <c r="J1018" s="30"/>
    </row>
    <row r="1019" spans="1:10">
      <c r="A1019" s="30"/>
      <c r="B1019" s="30"/>
      <c r="C1019" s="30"/>
      <c r="D1019" s="30"/>
      <c r="E1019" s="30"/>
      <c r="F1019" s="30"/>
      <c r="G1019" s="30"/>
      <c r="H1019" s="30"/>
      <c r="I1019" s="30"/>
      <c r="J1019" s="30"/>
    </row>
    <row r="1020" spans="1:10">
      <c r="A1020" s="30"/>
      <c r="B1020" s="30"/>
      <c r="C1020" s="30"/>
      <c r="D1020" s="30"/>
      <c r="E1020" s="30"/>
      <c r="F1020" s="30"/>
      <c r="G1020" s="30"/>
      <c r="H1020" s="30"/>
      <c r="I1020" s="30"/>
      <c r="J1020" s="30"/>
    </row>
    <row r="1021" spans="1:10">
      <c r="A1021" s="30"/>
      <c r="B1021" s="30"/>
      <c r="C1021" s="30"/>
      <c r="D1021" s="30"/>
      <c r="E1021" s="30"/>
      <c r="F1021" s="30"/>
      <c r="G1021" s="30"/>
      <c r="H1021" s="30"/>
      <c r="I1021" s="30"/>
      <c r="J1021" s="30"/>
    </row>
    <row r="1022" spans="1:10">
      <c r="A1022" s="30"/>
      <c r="B1022" s="30"/>
      <c r="C1022" s="30"/>
      <c r="D1022" s="30"/>
      <c r="E1022" s="30"/>
      <c r="F1022" s="30"/>
      <c r="G1022" s="30"/>
      <c r="H1022" s="30"/>
      <c r="I1022" s="30"/>
      <c r="J1022" s="30"/>
    </row>
    <row r="1023" spans="1:10">
      <c r="A1023" s="30"/>
      <c r="B1023" s="30"/>
      <c r="C1023" s="30"/>
      <c r="D1023" s="30"/>
      <c r="E1023" s="30"/>
      <c r="F1023" s="30"/>
      <c r="G1023" s="30"/>
      <c r="H1023" s="30"/>
      <c r="I1023" s="30"/>
      <c r="J1023" s="30"/>
    </row>
    <row r="1024" spans="1:10">
      <c r="A1024" s="30"/>
      <c r="B1024" s="30"/>
      <c r="C1024" s="30"/>
      <c r="D1024" s="30"/>
      <c r="E1024" s="30"/>
      <c r="F1024" s="30"/>
      <c r="G1024" s="30"/>
      <c r="H1024" s="30"/>
      <c r="I1024" s="30"/>
      <c r="J1024" s="30"/>
    </row>
    <row r="1025" spans="1:10">
      <c r="A1025" s="30"/>
      <c r="B1025" s="30"/>
      <c r="C1025" s="30"/>
      <c r="D1025" s="30"/>
      <c r="E1025" s="30"/>
      <c r="F1025" s="30"/>
      <c r="G1025" s="30"/>
      <c r="H1025" s="30"/>
      <c r="I1025" s="30"/>
      <c r="J1025" s="30"/>
    </row>
    <row r="1026" spans="1:10">
      <c r="A1026" s="30"/>
      <c r="B1026" s="30"/>
      <c r="C1026" s="30"/>
      <c r="D1026" s="30"/>
      <c r="E1026" s="30"/>
      <c r="F1026" s="30"/>
      <c r="G1026" s="30"/>
      <c r="H1026" s="30"/>
      <c r="I1026" s="30"/>
      <c r="J1026" s="30"/>
    </row>
    <row r="1027" spans="1:10">
      <c r="A1027" s="30"/>
      <c r="B1027" s="30"/>
      <c r="C1027" s="30"/>
      <c r="D1027" s="30"/>
      <c r="E1027" s="30"/>
      <c r="F1027" s="30"/>
      <c r="G1027" s="30"/>
      <c r="H1027" s="30"/>
      <c r="I1027" s="30"/>
      <c r="J1027" s="30"/>
    </row>
    <row r="1028" spans="1:10">
      <c r="A1028" s="30"/>
      <c r="B1028" s="30"/>
      <c r="C1028" s="30"/>
      <c r="D1028" s="30"/>
      <c r="E1028" s="30"/>
      <c r="F1028" s="30"/>
      <c r="G1028" s="30"/>
      <c r="H1028" s="30"/>
      <c r="I1028" s="30"/>
      <c r="J1028" s="30"/>
    </row>
    <row r="1029" spans="1:10">
      <c r="A1029" s="30"/>
      <c r="B1029" s="30"/>
      <c r="C1029" s="30"/>
      <c r="D1029" s="30"/>
      <c r="E1029" s="30"/>
      <c r="F1029" s="30"/>
      <c r="G1029" s="30"/>
      <c r="H1029" s="30"/>
      <c r="I1029" s="30"/>
      <c r="J1029" s="30"/>
    </row>
    <row r="1030" spans="1:10">
      <c r="A1030" s="30"/>
      <c r="B1030" s="30"/>
      <c r="C1030" s="30"/>
      <c r="D1030" s="30"/>
      <c r="E1030" s="30"/>
      <c r="F1030" s="30"/>
      <c r="G1030" s="30"/>
      <c r="H1030" s="30"/>
      <c r="I1030" s="30"/>
      <c r="J1030" s="30"/>
    </row>
    <row r="1031" spans="1:10">
      <c r="A1031" s="30"/>
      <c r="B1031" s="30"/>
      <c r="C1031" s="30"/>
      <c r="D1031" s="30"/>
      <c r="E1031" s="30"/>
      <c r="F1031" s="30"/>
      <c r="G1031" s="30"/>
      <c r="H1031" s="30"/>
      <c r="I1031" s="30"/>
      <c r="J1031" s="30"/>
    </row>
    <row r="1032" spans="1:10">
      <c r="A1032" s="30"/>
      <c r="B1032" s="30"/>
      <c r="C1032" s="30"/>
      <c r="D1032" s="30"/>
      <c r="E1032" s="30"/>
      <c r="F1032" s="30"/>
      <c r="G1032" s="30"/>
      <c r="H1032" s="30"/>
      <c r="I1032" s="30"/>
      <c r="J1032" s="30"/>
    </row>
    <row r="1033" spans="1:10">
      <c r="A1033" s="30"/>
      <c r="B1033" s="30"/>
      <c r="C1033" s="30"/>
      <c r="D1033" s="30"/>
      <c r="E1033" s="30"/>
      <c r="F1033" s="30"/>
      <c r="G1033" s="30"/>
      <c r="H1033" s="30"/>
      <c r="I1033" s="30"/>
      <c r="J1033" s="30"/>
    </row>
    <row r="1034" spans="1:10">
      <c r="A1034" s="30"/>
      <c r="B1034" s="30"/>
      <c r="C1034" s="30"/>
      <c r="D1034" s="30"/>
      <c r="E1034" s="30"/>
      <c r="F1034" s="30"/>
      <c r="G1034" s="30"/>
      <c r="H1034" s="30"/>
      <c r="I1034" s="30"/>
      <c r="J1034" s="30"/>
    </row>
    <row r="1035" spans="1:10">
      <c r="A1035" s="30"/>
      <c r="B1035" s="30"/>
      <c r="C1035" s="30"/>
      <c r="D1035" s="30"/>
      <c r="E1035" s="30"/>
      <c r="F1035" s="30"/>
      <c r="G1035" s="30"/>
      <c r="H1035" s="30"/>
      <c r="I1035" s="30"/>
      <c r="J1035" s="30"/>
    </row>
    <row r="1036" spans="1:10">
      <c r="A1036" s="30"/>
      <c r="B1036" s="30"/>
      <c r="C1036" s="30"/>
      <c r="D1036" s="30"/>
      <c r="E1036" s="30"/>
      <c r="F1036" s="30"/>
      <c r="G1036" s="30"/>
      <c r="H1036" s="30"/>
      <c r="I1036" s="30"/>
      <c r="J1036" s="30"/>
    </row>
    <row r="1037" spans="1:10">
      <c r="A1037" s="30"/>
      <c r="B1037" s="30"/>
      <c r="C1037" s="30"/>
      <c r="D1037" s="30"/>
      <c r="E1037" s="30"/>
      <c r="F1037" s="30"/>
      <c r="G1037" s="30"/>
      <c r="H1037" s="30"/>
      <c r="I1037" s="30"/>
      <c r="J1037" s="30"/>
    </row>
    <row r="1038" spans="1:10">
      <c r="A1038" s="30"/>
      <c r="B1038" s="30"/>
      <c r="C1038" s="30"/>
      <c r="D1038" s="30"/>
      <c r="E1038" s="30"/>
      <c r="F1038" s="30"/>
      <c r="G1038" s="30"/>
      <c r="H1038" s="30"/>
      <c r="I1038" s="30"/>
      <c r="J1038" s="30"/>
    </row>
    <row r="1039" spans="1:10">
      <c r="A1039" s="30"/>
      <c r="B1039" s="30"/>
      <c r="C1039" s="30"/>
      <c r="D1039" s="30"/>
      <c r="E1039" s="30"/>
      <c r="F1039" s="30"/>
      <c r="G1039" s="30"/>
      <c r="H1039" s="30"/>
      <c r="I1039" s="30"/>
      <c r="J1039" s="30"/>
    </row>
    <row r="1040" spans="1:10">
      <c r="A1040" s="30"/>
      <c r="B1040" s="30"/>
      <c r="C1040" s="30"/>
      <c r="D1040" s="30"/>
      <c r="E1040" s="30"/>
      <c r="F1040" s="30"/>
      <c r="G1040" s="30"/>
      <c r="H1040" s="30"/>
      <c r="I1040" s="30"/>
      <c r="J1040" s="30"/>
    </row>
    <row r="1041" spans="1:10">
      <c r="A1041" s="30"/>
      <c r="B1041" s="30"/>
      <c r="C1041" s="30"/>
      <c r="D1041" s="30"/>
      <c r="E1041" s="30"/>
      <c r="F1041" s="30"/>
      <c r="G1041" s="30"/>
      <c r="H1041" s="30"/>
      <c r="I1041" s="30"/>
      <c r="J1041" s="30"/>
    </row>
    <row r="1042" spans="1:10">
      <c r="A1042" s="30"/>
      <c r="B1042" s="30"/>
      <c r="C1042" s="30"/>
      <c r="D1042" s="30"/>
      <c r="E1042" s="30"/>
      <c r="F1042" s="30"/>
      <c r="G1042" s="30"/>
      <c r="H1042" s="30"/>
      <c r="I1042" s="30"/>
      <c r="J1042" s="30"/>
    </row>
    <row r="1043" spans="1:10">
      <c r="A1043" s="30"/>
      <c r="B1043" s="30"/>
      <c r="C1043" s="30"/>
      <c r="D1043" s="30"/>
      <c r="E1043" s="30"/>
      <c r="F1043" s="30"/>
      <c r="G1043" s="30"/>
      <c r="H1043" s="30"/>
      <c r="I1043" s="30"/>
      <c r="J1043" s="30"/>
    </row>
    <row r="1044" spans="1:10">
      <c r="A1044" s="30"/>
      <c r="B1044" s="30"/>
      <c r="C1044" s="30"/>
      <c r="D1044" s="30"/>
      <c r="E1044" s="30"/>
      <c r="F1044" s="30"/>
      <c r="G1044" s="30"/>
      <c r="H1044" s="30"/>
      <c r="I1044" s="30"/>
      <c r="J1044" s="30"/>
    </row>
    <row r="1045" spans="1:10">
      <c r="A1045" s="30"/>
      <c r="B1045" s="30"/>
      <c r="C1045" s="30"/>
      <c r="D1045" s="30"/>
      <c r="E1045" s="30"/>
      <c r="F1045" s="30"/>
      <c r="G1045" s="30"/>
      <c r="H1045" s="30"/>
      <c r="I1045" s="30"/>
      <c r="J1045" s="30"/>
    </row>
    <row r="1046" spans="1:10">
      <c r="A1046" s="30"/>
      <c r="B1046" s="30"/>
      <c r="C1046" s="30"/>
      <c r="D1046" s="30"/>
      <c r="E1046" s="30"/>
      <c r="F1046" s="30"/>
      <c r="G1046" s="30"/>
      <c r="H1046" s="30"/>
      <c r="I1046" s="30"/>
      <c r="J1046" s="30"/>
    </row>
    <row r="1047" spans="1:10">
      <c r="A1047" s="30"/>
      <c r="B1047" s="30"/>
      <c r="C1047" s="30"/>
      <c r="D1047" s="30"/>
      <c r="E1047" s="30"/>
      <c r="F1047" s="30"/>
      <c r="G1047" s="30"/>
      <c r="H1047" s="30"/>
      <c r="I1047" s="30"/>
      <c r="J1047" s="30"/>
    </row>
    <row r="1048" spans="1:10">
      <c r="A1048" s="30"/>
      <c r="B1048" s="30"/>
      <c r="C1048" s="30"/>
      <c r="D1048" s="30"/>
      <c r="E1048" s="30"/>
      <c r="F1048" s="30"/>
      <c r="G1048" s="30"/>
      <c r="H1048" s="30"/>
      <c r="I1048" s="30"/>
      <c r="J1048" s="30"/>
    </row>
    <row r="1049" spans="1:10">
      <c r="A1049" s="30"/>
      <c r="B1049" s="30"/>
      <c r="C1049" s="30"/>
      <c r="D1049" s="30"/>
      <c r="E1049" s="30"/>
      <c r="F1049" s="30"/>
      <c r="G1049" s="30"/>
      <c r="H1049" s="30"/>
      <c r="I1049" s="30"/>
      <c r="J1049" s="30"/>
    </row>
    <row r="1050" spans="1:10">
      <c r="A1050" s="30"/>
      <c r="B1050" s="30"/>
      <c r="C1050" s="30"/>
      <c r="D1050" s="30"/>
      <c r="E1050" s="30"/>
      <c r="F1050" s="30"/>
      <c r="G1050" s="30"/>
      <c r="H1050" s="30"/>
      <c r="I1050" s="30"/>
      <c r="J1050" s="30"/>
    </row>
    <row r="1051" spans="1:10">
      <c r="A1051" s="30"/>
      <c r="B1051" s="30"/>
      <c r="C1051" s="30"/>
      <c r="D1051" s="30"/>
      <c r="E1051" s="30"/>
      <c r="F1051" s="30"/>
      <c r="G1051" s="30"/>
      <c r="H1051" s="30"/>
      <c r="I1051" s="30"/>
      <c r="J1051" s="30"/>
    </row>
    <row r="1052" spans="1:10">
      <c r="A1052" s="30"/>
      <c r="B1052" s="30"/>
      <c r="C1052" s="30"/>
      <c r="D1052" s="30"/>
      <c r="E1052" s="30"/>
      <c r="F1052" s="30"/>
      <c r="G1052" s="30"/>
      <c r="H1052" s="30"/>
      <c r="I1052" s="30"/>
      <c r="J1052" s="30"/>
    </row>
    <row r="1053" spans="1:10">
      <c r="A1053" s="30"/>
      <c r="B1053" s="30"/>
      <c r="C1053" s="30"/>
      <c r="D1053" s="30"/>
      <c r="E1053" s="30"/>
      <c r="F1053" s="30"/>
      <c r="G1053" s="30"/>
      <c r="H1053" s="30"/>
      <c r="I1053" s="30"/>
      <c r="J1053" s="30"/>
    </row>
    <row r="1054" spans="1:10">
      <c r="A1054" s="30"/>
      <c r="B1054" s="30"/>
      <c r="C1054" s="30"/>
      <c r="D1054" s="30"/>
      <c r="E1054" s="30"/>
      <c r="F1054" s="30"/>
      <c r="G1054" s="30"/>
      <c r="H1054" s="30"/>
      <c r="I1054" s="30"/>
      <c r="J1054" s="30"/>
    </row>
    <row r="1055" spans="1:10">
      <c r="A1055" s="30"/>
      <c r="B1055" s="30"/>
      <c r="C1055" s="30"/>
      <c r="D1055" s="30"/>
      <c r="E1055" s="30"/>
      <c r="F1055" s="30"/>
      <c r="G1055" s="30"/>
      <c r="H1055" s="30"/>
      <c r="I1055" s="30"/>
      <c r="J1055" s="30"/>
    </row>
    <row r="1056" spans="1:10">
      <c r="A1056" s="30"/>
      <c r="B1056" s="30"/>
      <c r="C1056" s="30"/>
      <c r="D1056" s="30"/>
      <c r="E1056" s="30"/>
      <c r="F1056" s="30"/>
      <c r="G1056" s="30"/>
      <c r="H1056" s="30"/>
      <c r="I1056" s="30"/>
      <c r="J1056" s="30"/>
    </row>
    <row r="1057" spans="1:10">
      <c r="A1057" s="30"/>
      <c r="B1057" s="30"/>
      <c r="C1057" s="30"/>
      <c r="D1057" s="30"/>
      <c r="E1057" s="30"/>
      <c r="F1057" s="30"/>
      <c r="G1057" s="30"/>
      <c r="H1057" s="30"/>
      <c r="I1057" s="30"/>
      <c r="J1057" s="30"/>
    </row>
    <row r="1058" spans="1:10">
      <c r="A1058" s="30"/>
      <c r="B1058" s="30"/>
      <c r="C1058" s="30"/>
      <c r="D1058" s="30"/>
      <c r="E1058" s="30"/>
      <c r="F1058" s="30"/>
      <c r="G1058" s="30"/>
      <c r="H1058" s="30"/>
      <c r="I1058" s="30"/>
      <c r="J1058" s="30"/>
    </row>
    <row r="1059" spans="1:10">
      <c r="A1059" s="30"/>
      <c r="B1059" s="30"/>
      <c r="C1059" s="30"/>
      <c r="D1059" s="30"/>
      <c r="E1059" s="30"/>
      <c r="F1059" s="30"/>
      <c r="G1059" s="30"/>
      <c r="H1059" s="30"/>
      <c r="I1059" s="30"/>
      <c r="J1059" s="30"/>
    </row>
    <row r="1060" spans="1:10">
      <c r="A1060" s="30"/>
      <c r="B1060" s="30"/>
      <c r="C1060" s="30"/>
      <c r="D1060" s="30"/>
      <c r="E1060" s="30"/>
      <c r="F1060" s="30"/>
      <c r="G1060" s="30"/>
      <c r="H1060" s="30"/>
      <c r="I1060" s="30"/>
      <c r="J1060" s="30"/>
    </row>
    <row r="1061" spans="1:10">
      <c r="A1061" s="30"/>
      <c r="B1061" s="30"/>
      <c r="C1061" s="30"/>
      <c r="D1061" s="30"/>
      <c r="E1061" s="30"/>
      <c r="F1061" s="30"/>
      <c r="G1061" s="30"/>
      <c r="H1061" s="30"/>
      <c r="I1061" s="30"/>
      <c r="J1061" s="30"/>
    </row>
    <row r="1062" spans="1:10">
      <c r="A1062" s="30"/>
      <c r="B1062" s="30"/>
      <c r="C1062" s="30"/>
      <c r="D1062" s="30"/>
      <c r="E1062" s="30"/>
      <c r="F1062" s="30"/>
      <c r="G1062" s="30"/>
      <c r="H1062" s="30"/>
      <c r="I1062" s="30"/>
      <c r="J1062" s="30"/>
    </row>
    <row r="1063" spans="1:10">
      <c r="A1063" s="30"/>
      <c r="B1063" s="30"/>
      <c r="C1063" s="30"/>
      <c r="D1063" s="30"/>
      <c r="E1063" s="30"/>
      <c r="F1063" s="30"/>
      <c r="G1063" s="30"/>
      <c r="H1063" s="30"/>
      <c r="I1063" s="30"/>
      <c r="J1063" s="30"/>
    </row>
    <row r="1064" spans="1:10">
      <c r="A1064" s="30"/>
      <c r="B1064" s="30"/>
      <c r="C1064" s="30"/>
      <c r="D1064" s="30"/>
      <c r="E1064" s="30"/>
      <c r="F1064" s="30"/>
      <c r="G1064" s="30"/>
      <c r="H1064" s="30"/>
      <c r="I1064" s="30"/>
      <c r="J1064" s="30"/>
    </row>
    <row r="1065" spans="1:10">
      <c r="A1065" s="30"/>
      <c r="B1065" s="30"/>
      <c r="C1065" s="30"/>
      <c r="D1065" s="30"/>
      <c r="E1065" s="30"/>
      <c r="F1065" s="30"/>
      <c r="G1065" s="30"/>
      <c r="H1065" s="30"/>
      <c r="I1065" s="30"/>
      <c r="J1065" s="30"/>
    </row>
    <row r="1066" spans="1:10">
      <c r="A1066" s="30"/>
      <c r="B1066" s="30"/>
      <c r="C1066" s="30"/>
      <c r="D1066" s="30"/>
      <c r="E1066" s="30"/>
      <c r="F1066" s="30"/>
      <c r="G1066" s="30"/>
      <c r="H1066" s="30"/>
      <c r="I1066" s="30"/>
      <c r="J1066" s="30"/>
    </row>
    <row r="1067" spans="1:10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</row>
    <row r="1068" spans="1:10">
      <c r="A1068" s="30"/>
      <c r="B1068" s="30"/>
      <c r="C1068" s="30"/>
      <c r="D1068" s="30"/>
      <c r="E1068" s="30"/>
      <c r="F1068" s="30"/>
      <c r="G1068" s="30"/>
      <c r="H1068" s="30"/>
      <c r="I1068" s="30"/>
      <c r="J1068" s="30"/>
    </row>
    <row r="1069" spans="1:10">
      <c r="A1069" s="30"/>
      <c r="B1069" s="30"/>
      <c r="C1069" s="30"/>
      <c r="D1069" s="30"/>
      <c r="E1069" s="30"/>
      <c r="F1069" s="30"/>
      <c r="G1069" s="30"/>
      <c r="H1069" s="30"/>
      <c r="I1069" s="30"/>
      <c r="J1069" s="30"/>
    </row>
    <row r="1070" spans="1:10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</row>
    <row r="1071" spans="1:10">
      <c r="A1071" s="30"/>
      <c r="B1071" s="30"/>
      <c r="C1071" s="30"/>
      <c r="D1071" s="30"/>
      <c r="E1071" s="30"/>
      <c r="F1071" s="30"/>
      <c r="G1071" s="30"/>
      <c r="H1071" s="30"/>
      <c r="I1071" s="30"/>
      <c r="J1071" s="30"/>
    </row>
    <row r="1072" spans="1:10">
      <c r="A1072" s="30"/>
      <c r="B1072" s="30"/>
      <c r="C1072" s="30"/>
      <c r="D1072" s="30"/>
      <c r="E1072" s="30"/>
      <c r="F1072" s="30"/>
      <c r="G1072" s="30"/>
      <c r="H1072" s="30"/>
      <c r="I1072" s="30"/>
      <c r="J1072" s="30"/>
    </row>
    <row r="1073" spans="1:10">
      <c r="A1073" s="30"/>
      <c r="B1073" s="30"/>
      <c r="C1073" s="30"/>
      <c r="D1073" s="30"/>
      <c r="E1073" s="30"/>
      <c r="F1073" s="30"/>
      <c r="G1073" s="30"/>
      <c r="H1073" s="30"/>
      <c r="I1073" s="30"/>
      <c r="J1073" s="30"/>
    </row>
    <row r="1074" spans="1:10">
      <c r="A1074" s="30"/>
      <c r="B1074" s="30"/>
      <c r="C1074" s="30"/>
      <c r="D1074" s="30"/>
      <c r="E1074" s="30"/>
      <c r="F1074" s="30"/>
      <c r="G1074" s="30"/>
      <c r="H1074" s="30"/>
      <c r="I1074" s="30"/>
      <c r="J1074" s="30"/>
    </row>
    <row r="1075" spans="1:10">
      <c r="A1075" s="30"/>
      <c r="B1075" s="30"/>
      <c r="C1075" s="30"/>
      <c r="D1075" s="30"/>
      <c r="E1075" s="30"/>
      <c r="F1075" s="30"/>
      <c r="G1075" s="30"/>
      <c r="H1075" s="30"/>
      <c r="I1075" s="30"/>
      <c r="J1075" s="30"/>
    </row>
    <row r="1076" spans="1:10">
      <c r="A1076" s="30"/>
      <c r="B1076" s="30"/>
      <c r="C1076" s="30"/>
      <c r="D1076" s="30"/>
      <c r="E1076" s="30"/>
      <c r="F1076" s="30"/>
      <c r="G1076" s="30"/>
      <c r="H1076" s="30"/>
      <c r="I1076" s="30"/>
      <c r="J1076" s="30"/>
    </row>
    <row r="1077" spans="1:10">
      <c r="A1077" s="30"/>
      <c r="B1077" s="30"/>
      <c r="C1077" s="30"/>
      <c r="D1077" s="30"/>
      <c r="E1077" s="30"/>
      <c r="F1077" s="30"/>
      <c r="G1077" s="30"/>
      <c r="H1077" s="30"/>
      <c r="I1077" s="30"/>
      <c r="J1077" s="30"/>
    </row>
    <row r="1078" spans="1:10">
      <c r="A1078" s="30"/>
      <c r="B1078" s="30"/>
      <c r="C1078" s="30"/>
      <c r="D1078" s="30"/>
      <c r="E1078" s="30"/>
      <c r="F1078" s="30"/>
      <c r="G1078" s="30"/>
      <c r="H1078" s="30"/>
      <c r="I1078" s="30"/>
      <c r="J1078" s="30"/>
    </row>
    <row r="1079" spans="1:10">
      <c r="A1079" s="30"/>
      <c r="B1079" s="30"/>
      <c r="C1079" s="30"/>
      <c r="D1079" s="30"/>
      <c r="E1079" s="30"/>
      <c r="F1079" s="30"/>
      <c r="G1079" s="30"/>
      <c r="H1079" s="30"/>
      <c r="I1079" s="30"/>
      <c r="J1079" s="30"/>
    </row>
    <row r="1080" spans="1:10">
      <c r="A1080" s="30"/>
      <c r="B1080" s="30"/>
      <c r="C1080" s="30"/>
      <c r="D1080" s="30"/>
      <c r="E1080" s="30"/>
      <c r="F1080" s="30"/>
      <c r="G1080" s="30"/>
      <c r="H1080" s="30"/>
      <c r="I1080" s="30"/>
      <c r="J1080" s="30"/>
    </row>
    <row r="1081" spans="1:10">
      <c r="A1081" s="30"/>
      <c r="B1081" s="30"/>
      <c r="C1081" s="30"/>
      <c r="D1081" s="30"/>
      <c r="E1081" s="30"/>
      <c r="F1081" s="30"/>
      <c r="G1081" s="30"/>
      <c r="H1081" s="30"/>
      <c r="I1081" s="30"/>
      <c r="J1081" s="30"/>
    </row>
    <row r="1082" spans="1:10">
      <c r="A1082" s="30"/>
      <c r="B1082" s="30"/>
      <c r="C1082" s="30"/>
      <c r="D1082" s="30"/>
      <c r="E1082" s="30"/>
      <c r="F1082" s="30"/>
      <c r="G1082" s="30"/>
      <c r="H1082" s="30"/>
      <c r="I1082" s="30"/>
      <c r="J1082" s="30"/>
    </row>
    <row r="1083" spans="1:10">
      <c r="A1083" s="30"/>
      <c r="B1083" s="30"/>
      <c r="C1083" s="30"/>
      <c r="D1083" s="30"/>
      <c r="E1083" s="30"/>
      <c r="F1083" s="30"/>
      <c r="G1083" s="30"/>
      <c r="H1083" s="30"/>
      <c r="I1083" s="30"/>
      <c r="J1083" s="30"/>
    </row>
    <row r="1084" spans="1:10">
      <c r="A1084" s="30"/>
      <c r="B1084" s="30"/>
      <c r="C1084" s="30"/>
      <c r="D1084" s="30"/>
      <c r="E1084" s="30"/>
      <c r="F1084" s="30"/>
      <c r="G1084" s="30"/>
      <c r="H1084" s="30"/>
      <c r="I1084" s="30"/>
      <c r="J1084" s="30"/>
    </row>
    <row r="1085" spans="1:10">
      <c r="A1085" s="30"/>
      <c r="B1085" s="30"/>
      <c r="C1085" s="30"/>
      <c r="D1085" s="30"/>
      <c r="E1085" s="30"/>
      <c r="F1085" s="30"/>
      <c r="G1085" s="30"/>
      <c r="H1085" s="30"/>
      <c r="I1085" s="30"/>
      <c r="J1085" s="30"/>
    </row>
    <row r="1086" spans="1:10">
      <c r="A1086" s="30"/>
      <c r="B1086" s="30"/>
      <c r="C1086" s="30"/>
      <c r="D1086" s="30"/>
      <c r="E1086" s="30"/>
      <c r="F1086" s="30"/>
      <c r="G1086" s="30"/>
      <c r="H1086" s="30"/>
      <c r="I1086" s="30"/>
      <c r="J1086" s="30"/>
    </row>
    <row r="1087" spans="1:10">
      <c r="A1087" s="30"/>
      <c r="B1087" s="30"/>
      <c r="C1087" s="30"/>
      <c r="D1087" s="30"/>
      <c r="E1087" s="30"/>
      <c r="F1087" s="30"/>
      <c r="G1087" s="30"/>
      <c r="H1087" s="30"/>
      <c r="I1087" s="30"/>
      <c r="J1087" s="30"/>
    </row>
    <row r="1088" spans="1:10">
      <c r="A1088" s="30"/>
      <c r="B1088" s="30"/>
      <c r="C1088" s="30"/>
      <c r="D1088" s="30"/>
      <c r="E1088" s="30"/>
      <c r="F1088" s="30"/>
      <c r="G1088" s="30"/>
      <c r="H1088" s="30"/>
      <c r="I1088" s="30"/>
      <c r="J1088" s="30"/>
    </row>
    <row r="1089" spans="1:10">
      <c r="A1089" s="30"/>
      <c r="B1089" s="30"/>
      <c r="C1089" s="30"/>
      <c r="D1089" s="30"/>
      <c r="E1089" s="30"/>
      <c r="F1089" s="30"/>
      <c r="G1089" s="30"/>
      <c r="H1089" s="30"/>
      <c r="I1089" s="30"/>
      <c r="J1089" s="30"/>
    </row>
    <row r="1090" spans="1:10">
      <c r="A1090" s="30"/>
      <c r="B1090" s="30"/>
      <c r="C1090" s="30"/>
      <c r="D1090" s="30"/>
      <c r="E1090" s="30"/>
      <c r="F1090" s="30"/>
      <c r="G1090" s="30"/>
      <c r="H1090" s="30"/>
      <c r="I1090" s="30"/>
      <c r="J1090" s="30"/>
    </row>
    <row r="1091" spans="1:10">
      <c r="A1091" s="30"/>
      <c r="B1091" s="30"/>
      <c r="C1091" s="30"/>
      <c r="D1091" s="30"/>
      <c r="E1091" s="30"/>
      <c r="F1091" s="30"/>
      <c r="G1091" s="30"/>
      <c r="H1091" s="30"/>
      <c r="I1091" s="30"/>
      <c r="J1091" s="30"/>
    </row>
    <row r="1092" spans="1:10">
      <c r="A1092" s="30"/>
      <c r="B1092" s="30"/>
      <c r="C1092" s="30"/>
      <c r="D1092" s="30"/>
      <c r="E1092" s="30"/>
      <c r="F1092" s="30"/>
      <c r="G1092" s="30"/>
      <c r="H1092" s="30"/>
      <c r="I1092" s="30"/>
      <c r="J1092" s="30"/>
    </row>
    <row r="1093" spans="1:10">
      <c r="A1093" s="30"/>
      <c r="B1093" s="30"/>
      <c r="C1093" s="30"/>
      <c r="D1093" s="30"/>
      <c r="E1093" s="30"/>
      <c r="F1093" s="30"/>
      <c r="G1093" s="30"/>
      <c r="H1093" s="30"/>
      <c r="I1093" s="30"/>
      <c r="J1093" s="30"/>
    </row>
    <row r="1094" spans="1:10">
      <c r="A1094" s="30"/>
      <c r="B1094" s="30"/>
      <c r="C1094" s="30"/>
      <c r="D1094" s="30"/>
      <c r="E1094" s="30"/>
      <c r="F1094" s="30"/>
      <c r="G1094" s="30"/>
      <c r="H1094" s="30"/>
      <c r="I1094" s="30"/>
      <c r="J1094" s="30"/>
    </row>
    <row r="1095" spans="1:10">
      <c r="A1095" s="30"/>
      <c r="B1095" s="30"/>
      <c r="C1095" s="30"/>
      <c r="D1095" s="30"/>
      <c r="E1095" s="30"/>
      <c r="F1095" s="30"/>
      <c r="G1095" s="30"/>
      <c r="H1095" s="30"/>
      <c r="I1095" s="30"/>
      <c r="J1095" s="30"/>
    </row>
    <row r="1096" spans="1:10">
      <c r="A1096" s="30"/>
      <c r="B1096" s="30"/>
      <c r="C1096" s="30"/>
      <c r="D1096" s="30"/>
      <c r="E1096" s="30"/>
      <c r="F1096" s="30"/>
      <c r="G1096" s="30"/>
      <c r="H1096" s="30"/>
      <c r="I1096" s="30"/>
      <c r="J1096" s="30"/>
    </row>
    <row r="1097" spans="1:10">
      <c r="A1097" s="30"/>
      <c r="B1097" s="30"/>
      <c r="C1097" s="30"/>
      <c r="D1097" s="30"/>
      <c r="E1097" s="30"/>
      <c r="F1097" s="30"/>
      <c r="G1097" s="30"/>
      <c r="H1097" s="30"/>
      <c r="I1097" s="30"/>
      <c r="J1097" s="30"/>
    </row>
    <row r="1098" spans="1:10">
      <c r="A1098" s="30"/>
      <c r="B1098" s="30"/>
      <c r="C1098" s="30"/>
      <c r="D1098" s="30"/>
      <c r="E1098" s="30"/>
      <c r="F1098" s="30"/>
      <c r="G1098" s="30"/>
      <c r="H1098" s="30"/>
      <c r="I1098" s="30"/>
      <c r="J1098" s="30"/>
    </row>
    <row r="1099" spans="1:10">
      <c r="A1099" s="30"/>
      <c r="B1099" s="30"/>
      <c r="C1099" s="30"/>
      <c r="D1099" s="30"/>
      <c r="E1099" s="30"/>
      <c r="F1099" s="30"/>
      <c r="G1099" s="30"/>
      <c r="H1099" s="30"/>
      <c r="I1099" s="30"/>
      <c r="J1099" s="30"/>
    </row>
    <row r="1100" spans="1:10">
      <c r="A1100" s="30"/>
      <c r="B1100" s="30"/>
      <c r="C1100" s="30"/>
      <c r="D1100" s="30"/>
      <c r="E1100" s="30"/>
      <c r="F1100" s="30"/>
      <c r="G1100" s="30"/>
      <c r="H1100" s="30"/>
      <c r="I1100" s="30"/>
      <c r="J1100" s="30"/>
    </row>
    <row r="1101" spans="1:10">
      <c r="A1101" s="30"/>
      <c r="B1101" s="30"/>
      <c r="C1101" s="30"/>
      <c r="D1101" s="30"/>
      <c r="E1101" s="30"/>
      <c r="F1101" s="30"/>
      <c r="G1101" s="30"/>
      <c r="H1101" s="30"/>
      <c r="I1101" s="30"/>
      <c r="J1101" s="30"/>
    </row>
    <row r="1102" spans="1:10">
      <c r="A1102" s="30"/>
      <c r="B1102" s="30"/>
      <c r="C1102" s="30"/>
      <c r="D1102" s="30"/>
      <c r="E1102" s="30"/>
      <c r="F1102" s="30"/>
      <c r="G1102" s="30"/>
      <c r="H1102" s="30"/>
      <c r="I1102" s="30"/>
      <c r="J1102" s="30"/>
    </row>
    <row r="1103" spans="1:10">
      <c r="A1103" s="30"/>
      <c r="B1103" s="30"/>
      <c r="C1103" s="30"/>
      <c r="D1103" s="30"/>
      <c r="E1103" s="30"/>
      <c r="F1103" s="30"/>
      <c r="G1103" s="30"/>
      <c r="H1103" s="30"/>
      <c r="I1103" s="30"/>
      <c r="J1103" s="30"/>
    </row>
    <row r="1104" spans="1:10">
      <c r="A1104" s="30"/>
      <c r="B1104" s="30"/>
      <c r="C1104" s="30"/>
      <c r="D1104" s="30"/>
      <c r="E1104" s="30"/>
      <c r="F1104" s="30"/>
      <c r="G1104" s="30"/>
      <c r="H1104" s="30"/>
      <c r="I1104" s="30"/>
      <c r="J1104" s="30"/>
    </row>
    <row r="1105" spans="1:10">
      <c r="A1105" s="30"/>
      <c r="B1105" s="30"/>
      <c r="C1105" s="30"/>
      <c r="D1105" s="30"/>
      <c r="E1105" s="30"/>
      <c r="F1105" s="30"/>
      <c r="G1105" s="30"/>
      <c r="H1105" s="30"/>
      <c r="I1105" s="30"/>
      <c r="J1105" s="30"/>
    </row>
    <row r="1106" spans="1:10">
      <c r="A1106" s="30"/>
      <c r="B1106" s="30"/>
      <c r="C1106" s="30"/>
      <c r="D1106" s="30"/>
      <c r="E1106" s="30"/>
      <c r="F1106" s="30"/>
      <c r="G1106" s="30"/>
      <c r="H1106" s="30"/>
      <c r="I1106" s="30"/>
      <c r="J1106" s="30"/>
    </row>
    <row r="1107" spans="1:10">
      <c r="A1107" s="30"/>
      <c r="B1107" s="30"/>
      <c r="C1107" s="30"/>
      <c r="D1107" s="30"/>
      <c r="E1107" s="30"/>
      <c r="F1107" s="30"/>
      <c r="G1107" s="30"/>
      <c r="H1107" s="30"/>
      <c r="I1107" s="30"/>
      <c r="J1107" s="30"/>
    </row>
    <row r="1108" spans="1:10">
      <c r="A1108" s="30"/>
      <c r="B1108" s="30"/>
      <c r="C1108" s="30"/>
      <c r="D1108" s="30"/>
      <c r="E1108" s="30"/>
      <c r="F1108" s="30"/>
      <c r="G1108" s="30"/>
      <c r="H1108" s="30"/>
      <c r="I1108" s="30"/>
      <c r="J1108" s="30"/>
    </row>
    <row r="1109" spans="1:10">
      <c r="A1109" s="30"/>
      <c r="B1109" s="30"/>
      <c r="C1109" s="30"/>
      <c r="D1109" s="30"/>
      <c r="E1109" s="30"/>
      <c r="F1109" s="30"/>
      <c r="G1109" s="30"/>
      <c r="H1109" s="30"/>
      <c r="I1109" s="30"/>
      <c r="J1109" s="30"/>
    </row>
    <row r="1110" spans="1:10">
      <c r="A1110" s="30"/>
      <c r="B1110" s="30"/>
      <c r="C1110" s="30"/>
      <c r="D1110" s="30"/>
      <c r="E1110" s="30"/>
      <c r="F1110" s="30"/>
      <c r="G1110" s="30"/>
      <c r="H1110" s="30"/>
      <c r="I1110" s="30"/>
      <c r="J1110" s="30"/>
    </row>
    <row r="1111" spans="1:10">
      <c r="A1111" s="30"/>
      <c r="B1111" s="30"/>
      <c r="C1111" s="30"/>
      <c r="D1111" s="30"/>
      <c r="E1111" s="30"/>
      <c r="F1111" s="30"/>
      <c r="G1111" s="30"/>
      <c r="H1111" s="30"/>
      <c r="I1111" s="30"/>
      <c r="J1111" s="30"/>
    </row>
    <row r="1112" spans="1:10">
      <c r="A1112" s="30"/>
      <c r="B1112" s="30"/>
      <c r="C1112" s="30"/>
      <c r="D1112" s="30"/>
      <c r="E1112" s="30"/>
      <c r="F1112" s="30"/>
      <c r="G1112" s="30"/>
      <c r="H1112" s="30"/>
      <c r="I1112" s="30"/>
      <c r="J1112" s="30"/>
    </row>
    <row r="1113" spans="1:10">
      <c r="A1113" s="30"/>
      <c r="B1113" s="30"/>
      <c r="C1113" s="30"/>
      <c r="D1113" s="30"/>
      <c r="E1113" s="30"/>
      <c r="F1113" s="30"/>
      <c r="G1113" s="30"/>
      <c r="H1113" s="30"/>
      <c r="I1113" s="30"/>
      <c r="J1113" s="30"/>
    </row>
    <row r="1114" spans="1:10">
      <c r="A1114" s="30"/>
      <c r="B1114" s="30"/>
      <c r="C1114" s="30"/>
      <c r="D1114" s="30"/>
      <c r="E1114" s="30"/>
      <c r="F1114" s="30"/>
      <c r="G1114" s="30"/>
      <c r="H1114" s="30"/>
      <c r="I1114" s="30"/>
      <c r="J1114" s="30"/>
    </row>
    <row r="1115" spans="1:10">
      <c r="A1115" s="30"/>
      <c r="B1115" s="30"/>
      <c r="C1115" s="30"/>
      <c r="D1115" s="30"/>
      <c r="E1115" s="30"/>
      <c r="F1115" s="30"/>
      <c r="G1115" s="30"/>
      <c r="H1115" s="30"/>
      <c r="I1115" s="30"/>
      <c r="J1115" s="30"/>
    </row>
    <row r="1116" spans="1:10">
      <c r="A1116" s="30"/>
      <c r="B1116" s="30"/>
      <c r="C1116" s="30"/>
      <c r="D1116" s="30"/>
      <c r="E1116" s="30"/>
      <c r="F1116" s="30"/>
      <c r="G1116" s="30"/>
      <c r="H1116" s="30"/>
      <c r="I1116" s="30"/>
      <c r="J1116" s="30"/>
    </row>
    <row r="1117" spans="1:10">
      <c r="A1117" s="30"/>
      <c r="B1117" s="30"/>
      <c r="C1117" s="30"/>
      <c r="D1117" s="30"/>
      <c r="E1117" s="30"/>
      <c r="F1117" s="30"/>
      <c r="G1117" s="30"/>
      <c r="H1117" s="30"/>
      <c r="I1117" s="30"/>
      <c r="J1117" s="30"/>
    </row>
    <row r="1118" spans="1:10">
      <c r="A1118" s="30"/>
      <c r="B1118" s="30"/>
      <c r="C1118" s="30"/>
      <c r="D1118" s="30"/>
      <c r="E1118" s="30"/>
      <c r="F1118" s="30"/>
      <c r="G1118" s="30"/>
      <c r="H1118" s="30"/>
      <c r="I1118" s="30"/>
      <c r="J1118" s="30"/>
    </row>
    <row r="1119" spans="1:10">
      <c r="A1119" s="30"/>
      <c r="B1119" s="30"/>
      <c r="C1119" s="30"/>
      <c r="D1119" s="30"/>
      <c r="E1119" s="30"/>
      <c r="F1119" s="30"/>
      <c r="G1119" s="30"/>
      <c r="H1119" s="30"/>
      <c r="I1119" s="30"/>
      <c r="J1119" s="30"/>
    </row>
    <row r="1120" spans="1:10">
      <c r="A1120" s="30"/>
      <c r="B1120" s="30"/>
      <c r="C1120" s="30"/>
      <c r="D1120" s="30"/>
      <c r="E1120" s="30"/>
      <c r="F1120" s="30"/>
      <c r="G1120" s="30"/>
      <c r="H1120" s="30"/>
      <c r="I1120" s="30"/>
      <c r="J1120" s="30"/>
    </row>
    <row r="1121" spans="1:10">
      <c r="A1121" s="30"/>
      <c r="B1121" s="30"/>
      <c r="C1121" s="30"/>
      <c r="D1121" s="30"/>
      <c r="E1121" s="30"/>
      <c r="F1121" s="30"/>
      <c r="G1121" s="30"/>
      <c r="H1121" s="30"/>
      <c r="I1121" s="30"/>
      <c r="J1121" s="30"/>
    </row>
    <row r="1122" spans="1:10">
      <c r="A1122" s="30"/>
      <c r="B1122" s="30"/>
      <c r="C1122" s="30"/>
      <c r="D1122" s="30"/>
      <c r="E1122" s="30"/>
      <c r="F1122" s="30"/>
      <c r="G1122" s="30"/>
      <c r="H1122" s="30"/>
      <c r="I1122" s="30"/>
      <c r="J1122" s="30"/>
    </row>
    <row r="1123" spans="1:10">
      <c r="A1123" s="30"/>
      <c r="B1123" s="30"/>
      <c r="C1123" s="30"/>
      <c r="D1123" s="30"/>
      <c r="E1123" s="30"/>
      <c r="F1123" s="30"/>
      <c r="G1123" s="30"/>
      <c r="H1123" s="30"/>
      <c r="I1123" s="30"/>
      <c r="J1123" s="30"/>
    </row>
    <row r="1124" spans="1:10">
      <c r="A1124" s="30"/>
      <c r="B1124" s="30"/>
      <c r="C1124" s="30"/>
      <c r="D1124" s="30"/>
      <c r="E1124" s="30"/>
      <c r="F1124" s="30"/>
      <c r="G1124" s="30"/>
      <c r="H1124" s="30"/>
      <c r="I1124" s="30"/>
      <c r="J1124" s="30"/>
    </row>
    <row r="1125" spans="1:10">
      <c r="A1125" s="30"/>
      <c r="B1125" s="30"/>
      <c r="C1125" s="30"/>
      <c r="D1125" s="30"/>
      <c r="E1125" s="30"/>
      <c r="F1125" s="30"/>
      <c r="G1125" s="30"/>
      <c r="H1125" s="30"/>
      <c r="I1125" s="30"/>
      <c r="J1125" s="30"/>
    </row>
    <row r="1126" spans="1:10">
      <c r="A1126" s="30"/>
      <c r="B1126" s="30"/>
      <c r="C1126" s="30"/>
      <c r="D1126" s="30"/>
      <c r="E1126" s="30"/>
      <c r="F1126" s="30"/>
      <c r="G1126" s="30"/>
      <c r="H1126" s="30"/>
      <c r="I1126" s="30"/>
      <c r="J1126" s="30"/>
    </row>
    <row r="1127" spans="1:10">
      <c r="A1127" s="30"/>
      <c r="B1127" s="30"/>
      <c r="C1127" s="30"/>
      <c r="D1127" s="30"/>
      <c r="E1127" s="30"/>
      <c r="F1127" s="30"/>
      <c r="G1127" s="30"/>
      <c r="H1127" s="30"/>
      <c r="I1127" s="30"/>
      <c r="J1127" s="30"/>
    </row>
    <row r="1128" spans="1:10">
      <c r="A1128" s="30"/>
      <c r="B1128" s="30"/>
      <c r="C1128" s="30"/>
      <c r="D1128" s="30"/>
      <c r="E1128" s="30"/>
      <c r="F1128" s="30"/>
      <c r="G1128" s="30"/>
      <c r="H1128" s="30"/>
      <c r="I1128" s="30"/>
      <c r="J1128" s="30"/>
    </row>
    <row r="1129" spans="1:10">
      <c r="A1129" s="30"/>
      <c r="B1129" s="30"/>
      <c r="C1129" s="30"/>
      <c r="D1129" s="30"/>
      <c r="E1129" s="30"/>
      <c r="F1129" s="30"/>
      <c r="G1129" s="30"/>
      <c r="H1129" s="30"/>
      <c r="I1129" s="30"/>
      <c r="J1129" s="30"/>
    </row>
    <row r="1130" spans="1:10">
      <c r="A1130" s="30"/>
      <c r="B1130" s="30"/>
      <c r="C1130" s="30"/>
      <c r="D1130" s="30"/>
      <c r="E1130" s="30"/>
      <c r="F1130" s="30"/>
      <c r="G1130" s="30"/>
      <c r="H1130" s="30"/>
      <c r="I1130" s="30"/>
      <c r="J1130" s="30"/>
    </row>
    <row r="1131" spans="1:10">
      <c r="A1131" s="30"/>
      <c r="B1131" s="30"/>
      <c r="C1131" s="30"/>
      <c r="D1131" s="30"/>
      <c r="E1131" s="30"/>
      <c r="F1131" s="30"/>
      <c r="G1131" s="30"/>
      <c r="H1131" s="30"/>
      <c r="I1131" s="30"/>
      <c r="J1131" s="30"/>
    </row>
    <row r="1132" spans="1:10">
      <c r="A1132" s="30"/>
      <c r="B1132" s="30"/>
      <c r="C1132" s="30"/>
      <c r="D1132" s="30"/>
      <c r="E1132" s="30"/>
      <c r="F1132" s="30"/>
      <c r="G1132" s="30"/>
      <c r="H1132" s="30"/>
      <c r="I1132" s="30"/>
      <c r="J1132" s="30"/>
    </row>
    <row r="1133" spans="1:10">
      <c r="A1133" s="30"/>
      <c r="B1133" s="30"/>
      <c r="C1133" s="30"/>
      <c r="D1133" s="30"/>
      <c r="E1133" s="30"/>
      <c r="F1133" s="30"/>
      <c r="G1133" s="30"/>
      <c r="H1133" s="30"/>
      <c r="I1133" s="30"/>
      <c r="J1133" s="30"/>
    </row>
    <row r="1134" spans="1:10">
      <c r="A1134" s="30"/>
      <c r="B1134" s="30"/>
      <c r="C1134" s="30"/>
      <c r="D1134" s="30"/>
      <c r="E1134" s="30"/>
      <c r="F1134" s="30"/>
      <c r="G1134" s="30"/>
      <c r="H1134" s="30"/>
      <c r="I1134" s="30"/>
      <c r="J1134" s="30"/>
    </row>
    <row r="1135" spans="1:10">
      <c r="A1135" s="30"/>
      <c r="B1135" s="30"/>
      <c r="C1135" s="30"/>
      <c r="D1135" s="30"/>
      <c r="E1135" s="30"/>
      <c r="F1135" s="30"/>
      <c r="G1135" s="30"/>
      <c r="H1135" s="30"/>
      <c r="I1135" s="30"/>
      <c r="J1135" s="30"/>
    </row>
    <row r="1136" spans="1:10">
      <c r="A1136" s="30"/>
      <c r="B1136" s="30"/>
      <c r="C1136" s="30"/>
      <c r="D1136" s="30"/>
      <c r="E1136" s="30"/>
      <c r="F1136" s="30"/>
      <c r="G1136" s="30"/>
      <c r="H1136" s="30"/>
      <c r="I1136" s="30"/>
      <c r="J1136" s="30"/>
    </row>
    <row r="1137" spans="1:10">
      <c r="A1137" s="30"/>
      <c r="B1137" s="30"/>
      <c r="C1137" s="30"/>
      <c r="D1137" s="30"/>
      <c r="E1137" s="30"/>
      <c r="F1137" s="30"/>
      <c r="G1137" s="30"/>
      <c r="H1137" s="30"/>
      <c r="I1137" s="30"/>
      <c r="J1137" s="30"/>
    </row>
    <row r="1138" spans="1:10">
      <c r="A1138" s="30"/>
      <c r="B1138" s="30"/>
      <c r="C1138" s="30"/>
      <c r="D1138" s="30"/>
      <c r="E1138" s="30"/>
      <c r="F1138" s="30"/>
      <c r="G1138" s="30"/>
      <c r="H1138" s="30"/>
      <c r="I1138" s="30"/>
      <c r="J1138" s="30"/>
    </row>
    <row r="1139" spans="1:10">
      <c r="A1139" s="30"/>
      <c r="B1139" s="30"/>
      <c r="C1139" s="30"/>
      <c r="D1139" s="30"/>
      <c r="E1139" s="30"/>
      <c r="F1139" s="30"/>
      <c r="G1139" s="30"/>
      <c r="H1139" s="30"/>
      <c r="I1139" s="30"/>
      <c r="J1139" s="30"/>
    </row>
    <row r="1140" spans="1:10">
      <c r="A1140" s="30"/>
      <c r="B1140" s="30"/>
      <c r="C1140" s="30"/>
      <c r="D1140" s="30"/>
      <c r="E1140" s="30"/>
      <c r="F1140" s="30"/>
      <c r="G1140" s="30"/>
      <c r="H1140" s="30"/>
      <c r="I1140" s="30"/>
      <c r="J1140" s="30"/>
    </row>
    <row r="1141" spans="1:10">
      <c r="A1141" s="30"/>
      <c r="B1141" s="30"/>
      <c r="C1141" s="30"/>
      <c r="D1141" s="30"/>
      <c r="E1141" s="30"/>
      <c r="F1141" s="30"/>
      <c r="G1141" s="30"/>
      <c r="H1141" s="30"/>
      <c r="I1141" s="30"/>
      <c r="J1141" s="30"/>
    </row>
    <row r="1142" spans="1:10">
      <c r="A1142" s="30"/>
      <c r="B1142" s="30"/>
      <c r="C1142" s="30"/>
      <c r="D1142" s="30"/>
      <c r="E1142" s="30"/>
      <c r="F1142" s="30"/>
      <c r="G1142" s="30"/>
      <c r="H1142" s="30"/>
      <c r="I1142" s="30"/>
      <c r="J1142" s="30"/>
    </row>
    <row r="1143" spans="1:10">
      <c r="A1143" s="30"/>
      <c r="B1143" s="30"/>
      <c r="C1143" s="30"/>
      <c r="D1143" s="30"/>
      <c r="E1143" s="30"/>
      <c r="F1143" s="30"/>
      <c r="G1143" s="30"/>
      <c r="H1143" s="30"/>
      <c r="I1143" s="30"/>
      <c r="J1143" s="30"/>
    </row>
    <row r="1144" spans="1:10">
      <c r="A1144" s="30"/>
      <c r="B1144" s="30"/>
      <c r="C1144" s="30"/>
      <c r="D1144" s="30"/>
      <c r="E1144" s="30"/>
      <c r="F1144" s="30"/>
      <c r="G1144" s="30"/>
      <c r="H1144" s="30"/>
      <c r="I1144" s="30"/>
      <c r="J1144" s="30"/>
    </row>
    <row r="1145" spans="1:10">
      <c r="A1145" s="30"/>
      <c r="B1145" s="30"/>
      <c r="C1145" s="30"/>
      <c r="D1145" s="30"/>
      <c r="E1145" s="30"/>
      <c r="F1145" s="30"/>
      <c r="G1145" s="30"/>
      <c r="H1145" s="30"/>
      <c r="I1145" s="30"/>
      <c r="J1145" s="30"/>
    </row>
    <row r="1146" spans="1:10">
      <c r="A1146" s="30"/>
      <c r="B1146" s="30"/>
      <c r="C1146" s="30"/>
      <c r="D1146" s="30"/>
      <c r="E1146" s="30"/>
      <c r="F1146" s="30"/>
      <c r="G1146" s="30"/>
      <c r="H1146" s="30"/>
      <c r="I1146" s="30"/>
      <c r="J1146" s="30"/>
    </row>
    <row r="1147" spans="1:10">
      <c r="A1147" s="30"/>
      <c r="B1147" s="30"/>
      <c r="C1147" s="30"/>
      <c r="D1147" s="30"/>
      <c r="E1147" s="30"/>
      <c r="F1147" s="30"/>
      <c r="G1147" s="30"/>
      <c r="H1147" s="30"/>
      <c r="I1147" s="30"/>
      <c r="J1147" s="30"/>
    </row>
    <row r="1148" spans="1:10">
      <c r="A1148" s="30"/>
      <c r="B1148" s="30"/>
      <c r="C1148" s="30"/>
      <c r="D1148" s="30"/>
      <c r="E1148" s="30"/>
      <c r="F1148" s="30"/>
      <c r="G1148" s="30"/>
      <c r="H1148" s="30"/>
      <c r="I1148" s="30"/>
      <c r="J1148" s="30"/>
    </row>
    <row r="1149" spans="1:10">
      <c r="A1149" s="30"/>
      <c r="B1149" s="30"/>
      <c r="C1149" s="30"/>
      <c r="D1149" s="30"/>
      <c r="E1149" s="30"/>
      <c r="F1149" s="30"/>
      <c r="G1149" s="30"/>
      <c r="H1149" s="30"/>
      <c r="I1149" s="30"/>
      <c r="J1149" s="30"/>
    </row>
    <row r="1150" spans="1:10">
      <c r="A1150" s="30"/>
      <c r="B1150" s="30"/>
      <c r="C1150" s="30"/>
      <c r="D1150" s="30"/>
      <c r="E1150" s="30"/>
      <c r="F1150" s="30"/>
      <c r="G1150" s="30"/>
      <c r="H1150" s="30"/>
      <c r="I1150" s="30"/>
      <c r="J1150" s="30"/>
    </row>
    <row r="1151" spans="1:10">
      <c r="A1151" s="30"/>
      <c r="B1151" s="30"/>
      <c r="C1151" s="30"/>
      <c r="D1151" s="30"/>
      <c r="E1151" s="30"/>
      <c r="F1151" s="30"/>
      <c r="G1151" s="30"/>
      <c r="H1151" s="30"/>
      <c r="I1151" s="30"/>
      <c r="J1151" s="30"/>
    </row>
    <row r="1152" spans="1:10">
      <c r="A1152" s="30"/>
      <c r="B1152" s="30"/>
      <c r="C1152" s="30"/>
      <c r="D1152" s="30"/>
      <c r="E1152" s="30"/>
      <c r="F1152" s="30"/>
      <c r="G1152" s="30"/>
      <c r="H1152" s="30"/>
      <c r="I1152" s="30"/>
      <c r="J1152" s="30"/>
    </row>
    <row r="1153" spans="1:10">
      <c r="A1153" s="30"/>
      <c r="B1153" s="30"/>
      <c r="C1153" s="30"/>
      <c r="D1153" s="30"/>
      <c r="E1153" s="30"/>
      <c r="F1153" s="30"/>
      <c r="G1153" s="30"/>
      <c r="H1153" s="30"/>
      <c r="I1153" s="30"/>
      <c r="J1153" s="30"/>
    </row>
    <row r="1154" spans="1:10">
      <c r="A1154" s="30"/>
      <c r="B1154" s="30"/>
      <c r="C1154" s="30"/>
      <c r="D1154" s="30"/>
      <c r="E1154" s="30"/>
      <c r="F1154" s="30"/>
      <c r="G1154" s="30"/>
      <c r="H1154" s="30"/>
      <c r="I1154" s="30"/>
      <c r="J1154" s="30"/>
    </row>
    <row r="1155" spans="1:10">
      <c r="A1155" s="30"/>
      <c r="B1155" s="30"/>
      <c r="C1155" s="30"/>
      <c r="D1155" s="30"/>
      <c r="E1155" s="30"/>
      <c r="F1155" s="30"/>
      <c r="G1155" s="30"/>
      <c r="H1155" s="30"/>
      <c r="I1155" s="30"/>
      <c r="J1155" s="30"/>
    </row>
    <row r="1156" spans="1:10">
      <c r="A1156" s="30"/>
      <c r="B1156" s="30"/>
      <c r="C1156" s="30"/>
      <c r="D1156" s="30"/>
      <c r="E1156" s="30"/>
      <c r="F1156" s="30"/>
      <c r="G1156" s="30"/>
      <c r="H1156" s="30"/>
      <c r="I1156" s="30"/>
      <c r="J1156" s="30"/>
    </row>
    <row r="1157" spans="1:10">
      <c r="A1157" s="30"/>
      <c r="B1157" s="30"/>
      <c r="C1157" s="30"/>
      <c r="D1157" s="30"/>
      <c r="E1157" s="30"/>
      <c r="F1157" s="30"/>
      <c r="G1157" s="30"/>
      <c r="H1157" s="30"/>
      <c r="I1157" s="30"/>
      <c r="J1157" s="30"/>
    </row>
    <row r="1158" spans="1:10">
      <c r="A1158" s="30"/>
      <c r="B1158" s="30"/>
      <c r="C1158" s="30"/>
      <c r="D1158" s="30"/>
      <c r="E1158" s="30"/>
      <c r="F1158" s="30"/>
      <c r="G1158" s="30"/>
      <c r="H1158" s="30"/>
      <c r="I1158" s="30"/>
      <c r="J1158" s="30"/>
    </row>
    <row r="1159" spans="1:10">
      <c r="A1159" s="30"/>
      <c r="B1159" s="30"/>
      <c r="C1159" s="30"/>
      <c r="D1159" s="30"/>
      <c r="E1159" s="30"/>
      <c r="F1159" s="30"/>
      <c r="G1159" s="30"/>
      <c r="H1159" s="30"/>
      <c r="I1159" s="30"/>
      <c r="J1159" s="30"/>
    </row>
    <row r="1160" spans="1:10">
      <c r="A1160" s="30"/>
      <c r="B1160" s="30"/>
      <c r="C1160" s="30"/>
      <c r="D1160" s="30"/>
      <c r="E1160" s="30"/>
      <c r="F1160" s="30"/>
      <c r="G1160" s="30"/>
      <c r="H1160" s="30"/>
      <c r="I1160" s="30"/>
      <c r="J1160" s="30"/>
    </row>
    <row r="1161" spans="1:10">
      <c r="A1161" s="30"/>
      <c r="B1161" s="30"/>
      <c r="C1161" s="30"/>
      <c r="D1161" s="30"/>
      <c r="E1161" s="30"/>
      <c r="F1161" s="30"/>
      <c r="G1161" s="30"/>
      <c r="H1161" s="30"/>
      <c r="I1161" s="30"/>
      <c r="J1161" s="30"/>
    </row>
    <row r="1162" spans="1:10">
      <c r="A1162" s="30"/>
      <c r="B1162" s="30"/>
      <c r="C1162" s="30"/>
      <c r="D1162" s="30"/>
      <c r="E1162" s="30"/>
      <c r="F1162" s="30"/>
      <c r="G1162" s="30"/>
      <c r="H1162" s="30"/>
      <c r="I1162" s="30"/>
      <c r="J1162" s="30"/>
    </row>
    <row r="1163" spans="1:10">
      <c r="A1163" s="30"/>
      <c r="B1163" s="30"/>
      <c r="C1163" s="30"/>
      <c r="D1163" s="30"/>
      <c r="E1163" s="30"/>
      <c r="F1163" s="30"/>
      <c r="G1163" s="30"/>
      <c r="H1163" s="30"/>
      <c r="I1163" s="30"/>
      <c r="J1163" s="30"/>
    </row>
    <row r="1164" spans="1:10">
      <c r="A1164" s="30"/>
      <c r="B1164" s="30"/>
      <c r="C1164" s="30"/>
      <c r="D1164" s="30"/>
      <c r="E1164" s="30"/>
      <c r="F1164" s="30"/>
      <c r="G1164" s="30"/>
      <c r="H1164" s="30"/>
      <c r="I1164" s="30"/>
      <c r="J1164" s="30"/>
    </row>
    <row r="1165" spans="1:10">
      <c r="A1165" s="30"/>
      <c r="B1165" s="30"/>
      <c r="C1165" s="30"/>
      <c r="D1165" s="30"/>
      <c r="E1165" s="30"/>
      <c r="F1165" s="30"/>
      <c r="G1165" s="30"/>
      <c r="H1165" s="30"/>
      <c r="I1165" s="30"/>
      <c r="J1165" s="30"/>
    </row>
    <row r="1166" spans="1:10">
      <c r="A1166" s="30"/>
      <c r="B1166" s="30"/>
      <c r="C1166" s="30"/>
      <c r="D1166" s="30"/>
      <c r="E1166" s="30"/>
      <c r="F1166" s="30"/>
      <c r="G1166" s="30"/>
      <c r="H1166" s="30"/>
      <c r="I1166" s="30"/>
      <c r="J1166" s="30"/>
    </row>
    <row r="1167" spans="1:10">
      <c r="A1167" s="30"/>
      <c r="B1167" s="30"/>
      <c r="C1167" s="30"/>
      <c r="D1167" s="30"/>
      <c r="E1167" s="30"/>
      <c r="F1167" s="30"/>
      <c r="G1167" s="30"/>
      <c r="H1167" s="30"/>
      <c r="I1167" s="30"/>
      <c r="J1167" s="30"/>
    </row>
    <row r="1168" spans="1:10">
      <c r="A1168" s="30"/>
      <c r="B1168" s="30"/>
      <c r="C1168" s="30"/>
      <c r="D1168" s="30"/>
      <c r="E1168" s="30"/>
      <c r="F1168" s="30"/>
      <c r="G1168" s="30"/>
      <c r="H1168" s="30"/>
      <c r="I1168" s="30"/>
      <c r="J1168" s="30"/>
    </row>
    <row r="1169" spans="1:10">
      <c r="A1169" s="30"/>
      <c r="B1169" s="30"/>
      <c r="C1169" s="30"/>
      <c r="D1169" s="30"/>
      <c r="E1169" s="30"/>
      <c r="F1169" s="30"/>
      <c r="G1169" s="30"/>
      <c r="H1169" s="30"/>
      <c r="I1169" s="30"/>
      <c r="J1169" s="30"/>
    </row>
    <row r="1170" spans="1:10">
      <c r="A1170" s="30"/>
      <c r="B1170" s="30"/>
      <c r="C1170" s="30"/>
      <c r="D1170" s="30"/>
      <c r="E1170" s="30"/>
      <c r="F1170" s="30"/>
      <c r="G1170" s="30"/>
      <c r="H1170" s="30"/>
      <c r="I1170" s="30"/>
      <c r="J1170" s="30"/>
    </row>
    <row r="1171" spans="1:10">
      <c r="A1171" s="30"/>
      <c r="B1171" s="30"/>
      <c r="C1171" s="30"/>
      <c r="D1171" s="30"/>
      <c r="E1171" s="30"/>
      <c r="F1171" s="30"/>
      <c r="G1171" s="30"/>
      <c r="H1171" s="30"/>
      <c r="I1171" s="30"/>
      <c r="J1171" s="30"/>
    </row>
    <row r="1172" spans="1:10">
      <c r="A1172" s="30"/>
      <c r="B1172" s="30"/>
      <c r="C1172" s="30"/>
      <c r="D1172" s="30"/>
      <c r="E1172" s="30"/>
      <c r="F1172" s="30"/>
      <c r="G1172" s="30"/>
      <c r="H1172" s="30"/>
      <c r="I1172" s="30"/>
      <c r="J1172" s="30"/>
    </row>
    <row r="1173" spans="1:10">
      <c r="A1173" s="30"/>
      <c r="B1173" s="30"/>
      <c r="C1173" s="30"/>
      <c r="D1173" s="30"/>
      <c r="E1173" s="30"/>
      <c r="F1173" s="30"/>
      <c r="G1173" s="30"/>
      <c r="H1173" s="30"/>
      <c r="I1173" s="30"/>
      <c r="J1173" s="30"/>
    </row>
    <row r="1174" spans="1:10">
      <c r="A1174" s="30"/>
      <c r="B1174" s="30"/>
      <c r="C1174" s="30"/>
      <c r="D1174" s="30"/>
      <c r="E1174" s="30"/>
      <c r="F1174" s="30"/>
      <c r="G1174" s="30"/>
      <c r="H1174" s="30"/>
      <c r="I1174" s="30"/>
      <c r="J1174" s="30"/>
    </row>
    <row r="1175" spans="1:10">
      <c r="A1175" s="30"/>
      <c r="B1175" s="30"/>
      <c r="C1175" s="30"/>
      <c r="D1175" s="30"/>
      <c r="E1175" s="30"/>
      <c r="F1175" s="30"/>
      <c r="G1175" s="30"/>
      <c r="H1175" s="30"/>
      <c r="I1175" s="30"/>
      <c r="J1175" s="30"/>
    </row>
    <row r="1176" spans="1:10">
      <c r="A1176" s="30"/>
      <c r="B1176" s="30"/>
      <c r="C1176" s="30"/>
      <c r="D1176" s="30"/>
      <c r="E1176" s="30"/>
      <c r="F1176" s="30"/>
      <c r="G1176" s="30"/>
      <c r="H1176" s="30"/>
      <c r="I1176" s="30"/>
      <c r="J1176" s="30"/>
    </row>
    <row r="1177" spans="1:10">
      <c r="A1177" s="30"/>
      <c r="B1177" s="30"/>
      <c r="C1177" s="30"/>
      <c r="D1177" s="30"/>
      <c r="E1177" s="30"/>
      <c r="F1177" s="30"/>
      <c r="G1177" s="30"/>
      <c r="H1177" s="30"/>
      <c r="I1177" s="30"/>
      <c r="J1177" s="30"/>
    </row>
    <row r="1178" spans="1:10">
      <c r="A1178" s="30"/>
      <c r="B1178" s="30"/>
      <c r="C1178" s="30"/>
      <c r="D1178" s="30"/>
      <c r="E1178" s="30"/>
      <c r="F1178" s="30"/>
      <c r="G1178" s="30"/>
      <c r="H1178" s="30"/>
      <c r="I1178" s="30"/>
      <c r="J1178" s="30"/>
    </row>
    <row r="1179" spans="1:10">
      <c r="A1179" s="30"/>
      <c r="B1179" s="30"/>
      <c r="C1179" s="30"/>
      <c r="D1179" s="30"/>
      <c r="E1179" s="30"/>
      <c r="F1179" s="30"/>
      <c r="G1179" s="30"/>
      <c r="H1179" s="30"/>
      <c r="I1179" s="30"/>
      <c r="J1179" s="30"/>
    </row>
    <row r="1180" spans="1:10">
      <c r="A1180" s="30"/>
      <c r="B1180" s="30"/>
      <c r="C1180" s="30"/>
      <c r="D1180" s="30"/>
      <c r="E1180" s="30"/>
      <c r="F1180" s="30"/>
      <c r="G1180" s="30"/>
      <c r="H1180" s="30"/>
      <c r="I1180" s="30"/>
      <c r="J1180" s="30"/>
    </row>
    <row r="1181" spans="1:10">
      <c r="A1181" s="30"/>
      <c r="B1181" s="30"/>
      <c r="C1181" s="30"/>
      <c r="D1181" s="30"/>
      <c r="E1181" s="30"/>
      <c r="F1181" s="30"/>
      <c r="G1181" s="30"/>
      <c r="H1181" s="30"/>
      <c r="I1181" s="30"/>
      <c r="J1181" s="30"/>
    </row>
    <row r="1182" spans="1:10">
      <c r="A1182" s="30"/>
      <c r="B1182" s="30"/>
      <c r="C1182" s="30"/>
      <c r="D1182" s="30"/>
      <c r="E1182" s="30"/>
      <c r="F1182" s="30"/>
      <c r="G1182" s="30"/>
      <c r="H1182" s="30"/>
      <c r="I1182" s="30"/>
      <c r="J1182" s="30"/>
    </row>
    <row r="1183" spans="1:10">
      <c r="A1183" s="30"/>
      <c r="B1183" s="30"/>
      <c r="C1183" s="30"/>
      <c r="D1183" s="30"/>
      <c r="E1183" s="30"/>
      <c r="F1183" s="30"/>
      <c r="G1183" s="30"/>
      <c r="H1183" s="30"/>
      <c r="I1183" s="30"/>
      <c r="J1183" s="30"/>
    </row>
    <row r="1184" spans="1:10">
      <c r="A1184" s="30"/>
      <c r="B1184" s="30"/>
      <c r="C1184" s="30"/>
      <c r="D1184" s="30"/>
      <c r="E1184" s="30"/>
      <c r="F1184" s="30"/>
      <c r="G1184" s="30"/>
      <c r="H1184" s="30"/>
      <c r="I1184" s="30"/>
      <c r="J1184" s="30"/>
    </row>
    <row r="1185" spans="1:10">
      <c r="A1185" s="30"/>
      <c r="B1185" s="30"/>
      <c r="C1185" s="30"/>
      <c r="D1185" s="30"/>
      <c r="E1185" s="30"/>
      <c r="F1185" s="30"/>
      <c r="G1185" s="30"/>
      <c r="H1185" s="30"/>
      <c r="I1185" s="30"/>
      <c r="J1185" s="30"/>
    </row>
    <row r="1186" spans="1:10">
      <c r="A1186" s="30"/>
      <c r="B1186" s="30"/>
      <c r="C1186" s="30"/>
      <c r="D1186" s="30"/>
      <c r="E1186" s="30"/>
      <c r="F1186" s="30"/>
      <c r="G1186" s="30"/>
      <c r="H1186" s="30"/>
      <c r="I1186" s="30"/>
      <c r="J1186" s="30"/>
    </row>
    <row r="1187" spans="1:10">
      <c r="A1187" s="30"/>
      <c r="B1187" s="30"/>
      <c r="C1187" s="30"/>
      <c r="D1187" s="30"/>
      <c r="E1187" s="30"/>
      <c r="F1187" s="30"/>
      <c r="G1187" s="30"/>
      <c r="H1187" s="30"/>
      <c r="I1187" s="30"/>
      <c r="J1187" s="30"/>
    </row>
    <row r="1188" spans="1:10">
      <c r="A1188" s="30"/>
      <c r="B1188" s="30"/>
      <c r="C1188" s="30"/>
      <c r="D1188" s="30"/>
      <c r="E1188" s="30"/>
      <c r="F1188" s="30"/>
      <c r="G1188" s="30"/>
      <c r="H1188" s="30"/>
      <c r="I1188" s="30"/>
      <c r="J1188" s="30"/>
    </row>
    <row r="1189" spans="1:10">
      <c r="A1189" s="30"/>
      <c r="B1189" s="30"/>
      <c r="C1189" s="30"/>
      <c r="D1189" s="30"/>
      <c r="E1189" s="30"/>
      <c r="F1189" s="30"/>
      <c r="G1189" s="30"/>
      <c r="H1189" s="30"/>
      <c r="I1189" s="30"/>
      <c r="J1189" s="30"/>
    </row>
    <row r="1190" spans="1:10">
      <c r="A1190" s="30"/>
      <c r="B1190" s="30"/>
      <c r="C1190" s="30"/>
      <c r="D1190" s="30"/>
      <c r="E1190" s="30"/>
      <c r="F1190" s="30"/>
      <c r="G1190" s="30"/>
      <c r="H1190" s="30"/>
      <c r="I1190" s="30"/>
      <c r="J1190" s="30"/>
    </row>
    <row r="1191" spans="1:10">
      <c r="A1191" s="30"/>
      <c r="B1191" s="30"/>
      <c r="C1191" s="30"/>
      <c r="D1191" s="30"/>
      <c r="E1191" s="30"/>
      <c r="F1191" s="30"/>
      <c r="G1191" s="30"/>
      <c r="H1191" s="30"/>
      <c r="I1191" s="30"/>
      <c r="J1191" s="30"/>
    </row>
    <row r="1192" spans="1:10">
      <c r="A1192" s="30"/>
      <c r="B1192" s="30"/>
      <c r="C1192" s="30"/>
      <c r="D1192" s="30"/>
      <c r="E1192" s="30"/>
      <c r="F1192" s="30"/>
      <c r="G1192" s="30"/>
      <c r="H1192" s="30"/>
      <c r="I1192" s="30"/>
      <c r="J1192" s="30"/>
    </row>
    <row r="1193" spans="1:10">
      <c r="A1193" s="30"/>
      <c r="B1193" s="30"/>
      <c r="C1193" s="30"/>
      <c r="D1193" s="30"/>
      <c r="E1193" s="30"/>
      <c r="F1193" s="30"/>
      <c r="G1193" s="30"/>
      <c r="H1193" s="30"/>
      <c r="I1193" s="30"/>
      <c r="J1193" s="30"/>
    </row>
    <row r="1194" spans="1:10">
      <c r="A1194" s="30"/>
      <c r="B1194" s="30"/>
      <c r="C1194" s="30"/>
      <c r="D1194" s="30"/>
      <c r="E1194" s="30"/>
      <c r="F1194" s="30"/>
      <c r="G1194" s="30"/>
      <c r="H1194" s="30"/>
      <c r="I1194" s="30"/>
      <c r="J1194" s="30"/>
    </row>
    <row r="1195" spans="1:10">
      <c r="A1195" s="30"/>
      <c r="B1195" s="30"/>
      <c r="C1195" s="30"/>
      <c r="D1195" s="30"/>
      <c r="E1195" s="30"/>
      <c r="F1195" s="30"/>
      <c r="G1195" s="30"/>
      <c r="H1195" s="30"/>
      <c r="I1195" s="30"/>
      <c r="J1195" s="30"/>
    </row>
    <row r="1196" spans="1:10">
      <c r="A1196" s="30"/>
      <c r="B1196" s="30"/>
      <c r="C1196" s="30"/>
      <c r="D1196" s="30"/>
      <c r="E1196" s="30"/>
      <c r="F1196" s="30"/>
      <c r="G1196" s="30"/>
      <c r="H1196" s="30"/>
      <c r="I1196" s="30"/>
      <c r="J1196" s="30"/>
    </row>
    <row r="1197" spans="1:10">
      <c r="A1197" s="30"/>
      <c r="B1197" s="30"/>
      <c r="C1197" s="30"/>
      <c r="D1197" s="30"/>
      <c r="E1197" s="30"/>
      <c r="F1197" s="30"/>
      <c r="G1197" s="30"/>
      <c r="H1197" s="30"/>
      <c r="I1197" s="30"/>
      <c r="J1197" s="30"/>
    </row>
    <row r="1198" spans="1:10">
      <c r="A1198" s="30"/>
      <c r="B1198" s="30"/>
      <c r="C1198" s="30"/>
      <c r="D1198" s="30"/>
      <c r="E1198" s="30"/>
      <c r="F1198" s="30"/>
      <c r="G1198" s="30"/>
      <c r="H1198" s="30"/>
      <c r="I1198" s="30"/>
      <c r="J1198" s="30"/>
    </row>
    <row r="1199" spans="1:10">
      <c r="A1199" s="30"/>
      <c r="B1199" s="30"/>
      <c r="C1199" s="30"/>
      <c r="D1199" s="30"/>
      <c r="E1199" s="30"/>
      <c r="F1199" s="30"/>
      <c r="G1199" s="30"/>
      <c r="H1199" s="30"/>
      <c r="I1199" s="30"/>
      <c r="J1199" s="30"/>
    </row>
    <row r="1200" spans="1:10">
      <c r="A1200" s="30"/>
      <c r="B1200" s="30"/>
      <c r="C1200" s="30"/>
      <c r="D1200" s="30"/>
      <c r="E1200" s="30"/>
      <c r="F1200" s="30"/>
      <c r="G1200" s="30"/>
      <c r="H1200" s="30"/>
      <c r="I1200" s="30"/>
      <c r="J1200" s="30"/>
    </row>
    <row r="1201" spans="1:10">
      <c r="A1201" s="30"/>
      <c r="B1201" s="30"/>
      <c r="C1201" s="30"/>
      <c r="D1201" s="30"/>
      <c r="E1201" s="30"/>
      <c r="F1201" s="30"/>
      <c r="G1201" s="30"/>
      <c r="H1201" s="30"/>
      <c r="I1201" s="30"/>
      <c r="J1201" s="30"/>
    </row>
    <row r="1202" spans="1:10">
      <c r="A1202" s="30"/>
      <c r="B1202" s="30"/>
      <c r="C1202" s="30"/>
      <c r="D1202" s="30"/>
      <c r="E1202" s="30"/>
      <c r="F1202" s="30"/>
      <c r="G1202" s="30"/>
      <c r="H1202" s="30"/>
      <c r="I1202" s="30"/>
      <c r="J1202" s="30"/>
    </row>
    <row r="1203" spans="1:10">
      <c r="A1203" s="30"/>
      <c r="B1203" s="30"/>
      <c r="C1203" s="30"/>
      <c r="D1203" s="30"/>
      <c r="E1203" s="30"/>
      <c r="F1203" s="30"/>
      <c r="G1203" s="30"/>
      <c r="H1203" s="30"/>
      <c r="I1203" s="30"/>
      <c r="J1203" s="30"/>
    </row>
    <row r="1204" spans="1:10">
      <c r="A1204" s="30"/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>
      <c r="A1205" s="30"/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>
      <c r="A1206" s="30"/>
      <c r="B1206" s="30"/>
      <c r="C1206" s="30"/>
      <c r="D1206" s="30"/>
      <c r="E1206" s="30"/>
      <c r="F1206" s="30"/>
      <c r="G1206" s="30"/>
      <c r="H1206" s="30"/>
      <c r="I1206" s="30"/>
      <c r="J1206" s="30"/>
    </row>
    <row r="1207" spans="1:10">
      <c r="A1207" s="30"/>
      <c r="B1207" s="30"/>
      <c r="C1207" s="30"/>
      <c r="D1207" s="30"/>
      <c r="E1207" s="30"/>
      <c r="F1207" s="30"/>
      <c r="G1207" s="30"/>
      <c r="H1207" s="30"/>
      <c r="I1207" s="30"/>
      <c r="J1207" s="30"/>
    </row>
    <row r="1208" spans="1:10">
      <c r="A1208" s="30"/>
      <c r="B1208" s="30"/>
      <c r="C1208" s="30"/>
      <c r="D1208" s="30"/>
      <c r="E1208" s="30"/>
      <c r="F1208" s="30"/>
      <c r="G1208" s="30"/>
      <c r="H1208" s="30"/>
      <c r="I1208" s="30"/>
      <c r="J1208" s="30"/>
    </row>
    <row r="1209" spans="1:10">
      <c r="A1209" s="30"/>
      <c r="B1209" s="30"/>
      <c r="C1209" s="30"/>
      <c r="D1209" s="30"/>
      <c r="E1209" s="30"/>
      <c r="F1209" s="30"/>
      <c r="G1209" s="30"/>
      <c r="H1209" s="30"/>
      <c r="I1209" s="30"/>
      <c r="J1209" s="30"/>
    </row>
    <row r="1210" spans="1:10">
      <c r="A1210" s="30"/>
      <c r="B1210" s="30"/>
      <c r="C1210" s="30"/>
      <c r="D1210" s="30"/>
      <c r="E1210" s="30"/>
      <c r="F1210" s="30"/>
      <c r="G1210" s="30"/>
      <c r="H1210" s="30"/>
      <c r="I1210" s="30"/>
      <c r="J1210" s="30"/>
    </row>
    <row r="1211" spans="1:10">
      <c r="A1211" s="30"/>
      <c r="B1211" s="30"/>
      <c r="C1211" s="30"/>
      <c r="D1211" s="30"/>
      <c r="E1211" s="30"/>
      <c r="F1211" s="30"/>
      <c r="G1211" s="30"/>
      <c r="H1211" s="30"/>
      <c r="I1211" s="30"/>
      <c r="J1211" s="30"/>
    </row>
    <row r="1212" spans="1:10">
      <c r="A1212" s="30"/>
      <c r="B1212" s="30"/>
      <c r="C1212" s="30"/>
      <c r="D1212" s="30"/>
      <c r="E1212" s="30"/>
      <c r="F1212" s="30"/>
      <c r="G1212" s="30"/>
      <c r="H1212" s="30"/>
      <c r="I1212" s="30"/>
      <c r="J1212" s="30"/>
    </row>
    <row r="1213" spans="1:10">
      <c r="A1213" s="30"/>
      <c r="B1213" s="30"/>
      <c r="C1213" s="30"/>
      <c r="D1213" s="30"/>
      <c r="E1213" s="30"/>
      <c r="F1213" s="30"/>
      <c r="G1213" s="30"/>
      <c r="H1213" s="30"/>
      <c r="I1213" s="30"/>
      <c r="J1213" s="30"/>
    </row>
    <row r="1214" spans="1:10">
      <c r="A1214" s="30"/>
      <c r="B1214" s="30"/>
      <c r="C1214" s="30"/>
      <c r="D1214" s="30"/>
      <c r="E1214" s="30"/>
      <c r="F1214" s="30"/>
      <c r="G1214" s="30"/>
      <c r="H1214" s="30"/>
      <c r="I1214" s="30"/>
      <c r="J1214" s="30"/>
    </row>
    <row r="1215" spans="1:10">
      <c r="A1215" s="30"/>
      <c r="B1215" s="30"/>
      <c r="C1215" s="30"/>
      <c r="D1215" s="30"/>
      <c r="E1215" s="30"/>
      <c r="F1215" s="30"/>
      <c r="G1215" s="30"/>
      <c r="H1215" s="30"/>
      <c r="I1215" s="30"/>
      <c r="J1215" s="30"/>
    </row>
    <row r="1216" spans="1:10">
      <c r="A1216" s="30"/>
      <c r="B1216" s="30"/>
      <c r="C1216" s="30"/>
      <c r="D1216" s="30"/>
      <c r="E1216" s="30"/>
      <c r="F1216" s="30"/>
      <c r="G1216" s="30"/>
      <c r="H1216" s="30"/>
      <c r="I1216" s="30"/>
      <c r="J1216" s="30"/>
    </row>
    <row r="1217" spans="1:10">
      <c r="A1217" s="30"/>
      <c r="B1217" s="30"/>
      <c r="C1217" s="30"/>
      <c r="D1217" s="30"/>
      <c r="E1217" s="30"/>
      <c r="F1217" s="30"/>
      <c r="G1217" s="30"/>
      <c r="H1217" s="30"/>
      <c r="I1217" s="30"/>
      <c r="J1217" s="30"/>
    </row>
    <row r="1218" spans="1:10">
      <c r="A1218" s="30"/>
      <c r="B1218" s="30"/>
      <c r="C1218" s="30"/>
      <c r="D1218" s="30"/>
      <c r="E1218" s="30"/>
      <c r="F1218" s="30"/>
      <c r="G1218" s="30"/>
      <c r="H1218" s="30"/>
      <c r="I1218" s="30"/>
      <c r="J1218" s="30"/>
    </row>
    <row r="1219" spans="1:10">
      <c r="A1219" s="30"/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>
      <c r="A1220" s="30"/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>
      <c r="A1221" s="30"/>
      <c r="B1221" s="30"/>
      <c r="C1221" s="30"/>
      <c r="D1221" s="30"/>
      <c r="E1221" s="30"/>
      <c r="F1221" s="30"/>
      <c r="G1221" s="30"/>
      <c r="H1221" s="30"/>
      <c r="I1221" s="30"/>
      <c r="J1221" s="30"/>
    </row>
    <row r="1222" spans="1:10">
      <c r="A1222" s="30"/>
      <c r="B1222" s="30"/>
      <c r="C1222" s="30"/>
      <c r="D1222" s="30"/>
      <c r="E1222" s="30"/>
      <c r="F1222" s="30"/>
      <c r="G1222" s="30"/>
      <c r="H1222" s="30"/>
      <c r="I1222" s="30"/>
      <c r="J1222" s="30"/>
    </row>
    <row r="1223" spans="1:10">
      <c r="A1223" s="30"/>
      <c r="B1223" s="30"/>
      <c r="C1223" s="30"/>
      <c r="D1223" s="30"/>
      <c r="E1223" s="30"/>
      <c r="F1223" s="30"/>
      <c r="G1223" s="30"/>
      <c r="H1223" s="30"/>
      <c r="I1223" s="30"/>
      <c r="J1223" s="30"/>
    </row>
    <row r="1224" spans="1:10">
      <c r="A1224" s="30"/>
      <c r="B1224" s="30"/>
      <c r="C1224" s="30"/>
      <c r="D1224" s="30"/>
      <c r="E1224" s="30"/>
      <c r="F1224" s="30"/>
      <c r="G1224" s="30"/>
      <c r="H1224" s="30"/>
      <c r="I1224" s="30"/>
      <c r="J1224" s="30"/>
    </row>
    <row r="1225" spans="1:10">
      <c r="A1225" s="30"/>
      <c r="B1225" s="30"/>
      <c r="C1225" s="30"/>
      <c r="D1225" s="30"/>
      <c r="E1225" s="30"/>
      <c r="F1225" s="30"/>
      <c r="G1225" s="30"/>
      <c r="H1225" s="30"/>
      <c r="I1225" s="30"/>
      <c r="J1225" s="30"/>
    </row>
    <row r="1226" spans="1:10">
      <c r="A1226" s="30"/>
      <c r="B1226" s="30"/>
      <c r="C1226" s="30"/>
      <c r="D1226" s="30"/>
      <c r="E1226" s="30"/>
      <c r="F1226" s="30"/>
      <c r="G1226" s="30"/>
      <c r="H1226" s="30"/>
      <c r="I1226" s="30"/>
      <c r="J1226" s="30"/>
    </row>
    <row r="1227" spans="1:10">
      <c r="A1227" s="30"/>
      <c r="B1227" s="30"/>
      <c r="C1227" s="30"/>
      <c r="D1227" s="30"/>
      <c r="E1227" s="30"/>
      <c r="F1227" s="30"/>
      <c r="G1227" s="30"/>
      <c r="H1227" s="30"/>
      <c r="I1227" s="30"/>
      <c r="J1227" s="30"/>
    </row>
    <row r="1228" spans="1:10">
      <c r="A1228" s="30"/>
      <c r="B1228" s="30"/>
      <c r="C1228" s="30"/>
      <c r="D1228" s="30"/>
      <c r="E1228" s="30"/>
      <c r="F1228" s="30"/>
      <c r="G1228" s="30"/>
      <c r="H1228" s="30"/>
      <c r="I1228" s="30"/>
      <c r="J1228" s="30"/>
    </row>
    <row r="1229" spans="1:10">
      <c r="A1229" s="30"/>
      <c r="B1229" s="30"/>
      <c r="C1229" s="30"/>
      <c r="D1229" s="30"/>
      <c r="E1229" s="30"/>
      <c r="F1229" s="30"/>
      <c r="G1229" s="30"/>
      <c r="H1229" s="30"/>
      <c r="I1229" s="30"/>
      <c r="J1229" s="30"/>
    </row>
    <row r="1230" spans="1:10">
      <c r="A1230" s="30"/>
      <c r="B1230" s="30"/>
      <c r="C1230" s="30"/>
      <c r="D1230" s="30"/>
      <c r="E1230" s="30"/>
      <c r="F1230" s="30"/>
      <c r="G1230" s="30"/>
      <c r="H1230" s="30"/>
      <c r="I1230" s="30"/>
      <c r="J1230" s="30"/>
    </row>
    <row r="1231" spans="1:10">
      <c r="A1231" s="30"/>
      <c r="B1231" s="30"/>
      <c r="C1231" s="30"/>
      <c r="D1231" s="30"/>
      <c r="E1231" s="30"/>
      <c r="F1231" s="30"/>
      <c r="G1231" s="30"/>
      <c r="H1231" s="30"/>
      <c r="I1231" s="30"/>
      <c r="J1231" s="30"/>
    </row>
    <row r="1232" spans="1:10">
      <c r="A1232" s="30"/>
      <c r="B1232" s="30"/>
      <c r="C1232" s="30"/>
      <c r="D1232" s="30"/>
      <c r="E1232" s="30"/>
      <c r="F1232" s="30"/>
      <c r="G1232" s="30"/>
      <c r="H1232" s="30"/>
      <c r="I1232" s="30"/>
      <c r="J1232" s="30"/>
    </row>
    <row r="1233" spans="1:10">
      <c r="A1233" s="30"/>
      <c r="B1233" s="30"/>
      <c r="C1233" s="30"/>
      <c r="D1233" s="30"/>
      <c r="E1233" s="30"/>
      <c r="F1233" s="30"/>
      <c r="G1233" s="30"/>
      <c r="H1233" s="30"/>
      <c r="I1233" s="30"/>
      <c r="J1233" s="30"/>
    </row>
    <row r="1234" spans="1:10">
      <c r="A1234" s="30"/>
      <c r="B1234" s="30"/>
      <c r="C1234" s="30"/>
      <c r="D1234" s="30"/>
      <c r="E1234" s="30"/>
      <c r="F1234" s="30"/>
      <c r="G1234" s="30"/>
      <c r="H1234" s="30"/>
      <c r="I1234" s="30"/>
      <c r="J1234" s="30"/>
    </row>
    <row r="1235" spans="1:10">
      <c r="A1235" s="30"/>
      <c r="B1235" s="30"/>
      <c r="C1235" s="30"/>
      <c r="D1235" s="30"/>
      <c r="E1235" s="30"/>
      <c r="F1235" s="30"/>
      <c r="G1235" s="30"/>
      <c r="H1235" s="30"/>
      <c r="I1235" s="30"/>
      <c r="J1235" s="30"/>
    </row>
    <row r="1236" spans="1:10">
      <c r="A1236" s="30"/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>
      <c r="A1237" s="30"/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>
      <c r="A1238" s="30"/>
      <c r="B1238" s="30"/>
      <c r="C1238" s="30"/>
      <c r="D1238" s="30"/>
      <c r="E1238" s="30"/>
      <c r="F1238" s="30"/>
      <c r="G1238" s="30"/>
      <c r="H1238" s="30"/>
      <c r="I1238" s="30"/>
      <c r="J1238" s="30"/>
    </row>
    <row r="1239" spans="1:10">
      <c r="A1239" s="30"/>
      <c r="B1239" s="30"/>
      <c r="C1239" s="30"/>
      <c r="D1239" s="30"/>
      <c r="E1239" s="30"/>
      <c r="F1239" s="30"/>
      <c r="G1239" s="30"/>
      <c r="H1239" s="30"/>
      <c r="I1239" s="30"/>
      <c r="J1239" s="30"/>
    </row>
    <row r="1240" spans="1:10">
      <c r="A1240" s="30"/>
      <c r="B1240" s="30"/>
      <c r="C1240" s="30"/>
      <c r="D1240" s="30"/>
      <c r="E1240" s="30"/>
      <c r="F1240" s="30"/>
      <c r="G1240" s="30"/>
      <c r="H1240" s="30"/>
      <c r="I1240" s="30"/>
      <c r="J1240" s="30"/>
    </row>
    <row r="1241" spans="1:10">
      <c r="A1241" s="30"/>
      <c r="B1241" s="30"/>
      <c r="C1241" s="30"/>
      <c r="D1241" s="30"/>
      <c r="E1241" s="30"/>
      <c r="F1241" s="30"/>
      <c r="G1241" s="30"/>
      <c r="H1241" s="30"/>
      <c r="I1241" s="30"/>
      <c r="J1241" s="30"/>
    </row>
    <row r="1242" spans="1:10">
      <c r="A1242" s="30"/>
      <c r="B1242" s="30"/>
      <c r="C1242" s="30"/>
      <c r="D1242" s="30"/>
      <c r="E1242" s="30"/>
      <c r="F1242" s="30"/>
      <c r="G1242" s="30"/>
      <c r="H1242" s="30"/>
      <c r="I1242" s="30"/>
      <c r="J1242" s="30"/>
    </row>
    <row r="1243" spans="1:10">
      <c r="A1243" s="30"/>
      <c r="B1243" s="30"/>
      <c r="C1243" s="30"/>
      <c r="D1243" s="30"/>
      <c r="E1243" s="30"/>
      <c r="F1243" s="30"/>
      <c r="G1243" s="30"/>
      <c r="H1243" s="30"/>
      <c r="I1243" s="30"/>
      <c r="J1243" s="30"/>
    </row>
    <row r="1244" spans="1:10">
      <c r="A1244" s="30"/>
      <c r="B1244" s="30"/>
      <c r="C1244" s="30"/>
      <c r="D1244" s="30"/>
      <c r="E1244" s="30"/>
      <c r="F1244" s="30"/>
      <c r="G1244" s="30"/>
      <c r="H1244" s="30"/>
      <c r="I1244" s="30"/>
      <c r="J1244" s="30"/>
    </row>
    <row r="1245" spans="1:10">
      <c r="A1245" s="30"/>
      <c r="B1245" s="30"/>
      <c r="C1245" s="30"/>
      <c r="D1245" s="30"/>
      <c r="E1245" s="30"/>
      <c r="F1245" s="30"/>
      <c r="G1245" s="30"/>
      <c r="H1245" s="30"/>
      <c r="I1245" s="30"/>
      <c r="J1245" s="30"/>
    </row>
    <row r="1246" spans="1:10">
      <c r="A1246" s="30"/>
      <c r="B1246" s="30"/>
      <c r="C1246" s="30"/>
      <c r="D1246" s="30"/>
      <c r="E1246" s="30"/>
      <c r="F1246" s="30"/>
      <c r="G1246" s="30"/>
      <c r="H1246" s="30"/>
      <c r="I1246" s="30"/>
      <c r="J1246" s="30"/>
    </row>
    <row r="1247" spans="1:10">
      <c r="A1247" s="30"/>
      <c r="B1247" s="30"/>
      <c r="C1247" s="30"/>
      <c r="D1247" s="30"/>
      <c r="E1247" s="30"/>
      <c r="F1247" s="30"/>
      <c r="G1247" s="30"/>
      <c r="H1247" s="30"/>
      <c r="I1247" s="30"/>
      <c r="J1247" s="30"/>
    </row>
    <row r="1248" spans="1:10">
      <c r="A1248" s="30"/>
      <c r="B1248" s="30"/>
      <c r="C1248" s="30"/>
      <c r="D1248" s="30"/>
      <c r="E1248" s="30"/>
      <c r="F1248" s="30"/>
      <c r="G1248" s="30"/>
      <c r="H1248" s="30"/>
      <c r="I1248" s="30"/>
      <c r="J1248" s="30"/>
    </row>
    <row r="1249" spans="1:10">
      <c r="A1249" s="30"/>
      <c r="B1249" s="30"/>
      <c r="C1249" s="30"/>
      <c r="D1249" s="30"/>
      <c r="E1249" s="30"/>
      <c r="F1249" s="30"/>
      <c r="G1249" s="30"/>
      <c r="H1249" s="30"/>
      <c r="I1249" s="30"/>
      <c r="J1249" s="30"/>
    </row>
    <row r="1250" spans="1:10">
      <c r="A1250" s="30"/>
      <c r="B1250" s="30"/>
      <c r="C1250" s="30"/>
      <c r="D1250" s="30"/>
      <c r="E1250" s="30"/>
      <c r="F1250" s="30"/>
      <c r="G1250" s="30"/>
      <c r="H1250" s="30"/>
      <c r="I1250" s="30"/>
      <c r="J1250" s="30"/>
    </row>
    <row r="1251" spans="1:10">
      <c r="A1251" s="30"/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>
      <c r="A1252" s="30"/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>
      <c r="A1253" s="30"/>
      <c r="B1253" s="30"/>
      <c r="C1253" s="30"/>
      <c r="D1253" s="30"/>
      <c r="E1253" s="30"/>
      <c r="F1253" s="30"/>
      <c r="G1253" s="30"/>
      <c r="H1253" s="30"/>
      <c r="I1253" s="30"/>
      <c r="J1253" s="30"/>
    </row>
    <row r="1254" spans="1:10">
      <c r="A1254" s="30"/>
      <c r="B1254" s="30"/>
      <c r="C1254" s="30"/>
      <c r="D1254" s="30"/>
      <c r="E1254" s="30"/>
      <c r="F1254" s="30"/>
      <c r="G1254" s="30"/>
      <c r="H1254" s="30"/>
      <c r="I1254" s="30"/>
      <c r="J1254" s="30"/>
    </row>
    <row r="1255" spans="1:10">
      <c r="A1255" s="30"/>
      <c r="B1255" s="30"/>
      <c r="C1255" s="30"/>
      <c r="D1255" s="30"/>
      <c r="E1255" s="30"/>
      <c r="F1255" s="30"/>
      <c r="G1255" s="30"/>
      <c r="H1255" s="30"/>
      <c r="I1255" s="30"/>
      <c r="J1255" s="30"/>
    </row>
    <row r="1256" spans="1:10">
      <c r="A1256" s="30"/>
      <c r="B1256" s="30"/>
      <c r="C1256" s="30"/>
      <c r="D1256" s="30"/>
      <c r="E1256" s="30"/>
      <c r="F1256" s="30"/>
      <c r="G1256" s="30"/>
      <c r="H1256" s="30"/>
      <c r="I1256" s="30"/>
      <c r="J1256" s="30"/>
    </row>
    <row r="1257" spans="1:10">
      <c r="A1257" s="30"/>
      <c r="B1257" s="30"/>
      <c r="C1257" s="30"/>
      <c r="D1257" s="30"/>
      <c r="E1257" s="30"/>
      <c r="F1257" s="30"/>
      <c r="G1257" s="30"/>
      <c r="H1257" s="30"/>
      <c r="I1257" s="30"/>
      <c r="J1257" s="30"/>
    </row>
    <row r="1258" spans="1:10">
      <c r="A1258" s="30"/>
      <c r="B1258" s="30"/>
      <c r="C1258" s="30"/>
      <c r="D1258" s="30"/>
      <c r="E1258" s="30"/>
      <c r="F1258" s="30"/>
      <c r="G1258" s="30"/>
      <c r="H1258" s="30"/>
      <c r="I1258" s="30"/>
      <c r="J1258" s="30"/>
    </row>
    <row r="1259" spans="1:10">
      <c r="A1259" s="30"/>
      <c r="B1259" s="30"/>
      <c r="C1259" s="30"/>
      <c r="D1259" s="30"/>
      <c r="E1259" s="30"/>
      <c r="F1259" s="30"/>
      <c r="G1259" s="30"/>
      <c r="H1259" s="30"/>
      <c r="I1259" s="30"/>
      <c r="J1259" s="30"/>
    </row>
    <row r="1260" spans="1:10">
      <c r="A1260" s="30"/>
      <c r="B1260" s="30"/>
      <c r="C1260" s="30"/>
      <c r="D1260" s="30"/>
      <c r="E1260" s="30"/>
      <c r="F1260" s="30"/>
      <c r="G1260" s="30"/>
      <c r="H1260" s="30"/>
      <c r="I1260" s="30"/>
      <c r="J1260" s="30"/>
    </row>
    <row r="1261" spans="1:10">
      <c r="A1261" s="30"/>
      <c r="B1261" s="30"/>
      <c r="C1261" s="30"/>
      <c r="D1261" s="30"/>
      <c r="E1261" s="30"/>
      <c r="F1261" s="30"/>
      <c r="G1261" s="30"/>
      <c r="H1261" s="30"/>
      <c r="I1261" s="30"/>
      <c r="J1261" s="30"/>
    </row>
    <row r="1262" spans="1:10">
      <c r="A1262" s="30"/>
      <c r="B1262" s="30"/>
      <c r="C1262" s="30"/>
      <c r="D1262" s="30"/>
      <c r="E1262" s="30"/>
      <c r="F1262" s="30"/>
      <c r="G1262" s="30"/>
      <c r="H1262" s="30"/>
      <c r="I1262" s="30"/>
      <c r="J1262" s="30"/>
    </row>
    <row r="1263" spans="1:10">
      <c r="A1263" s="30"/>
      <c r="B1263" s="30"/>
      <c r="C1263" s="30"/>
      <c r="D1263" s="30"/>
      <c r="E1263" s="30"/>
      <c r="F1263" s="30"/>
      <c r="G1263" s="30"/>
      <c r="H1263" s="30"/>
      <c r="I1263" s="30"/>
      <c r="J1263" s="30"/>
    </row>
    <row r="1264" spans="1:10">
      <c r="A1264" s="30"/>
      <c r="B1264" s="30"/>
      <c r="C1264" s="30"/>
      <c r="D1264" s="30"/>
      <c r="E1264" s="30"/>
      <c r="F1264" s="30"/>
      <c r="G1264" s="30"/>
      <c r="H1264" s="30"/>
      <c r="I1264" s="30"/>
      <c r="J1264" s="30"/>
    </row>
    <row r="1265" spans="1:10">
      <c r="A1265" s="30"/>
      <c r="B1265" s="30"/>
      <c r="C1265" s="30"/>
      <c r="D1265" s="30"/>
      <c r="E1265" s="30"/>
      <c r="F1265" s="30"/>
      <c r="G1265" s="30"/>
      <c r="H1265" s="30"/>
      <c r="I1265" s="30"/>
      <c r="J1265" s="30"/>
    </row>
    <row r="1266" spans="1:10">
      <c r="A1266" s="30"/>
      <c r="B1266" s="30"/>
      <c r="C1266" s="30"/>
      <c r="D1266" s="30"/>
      <c r="E1266" s="30"/>
      <c r="F1266" s="30"/>
      <c r="G1266" s="30"/>
      <c r="H1266" s="30"/>
      <c r="I1266" s="30"/>
      <c r="J1266" s="30"/>
    </row>
    <row r="1267" spans="1:10">
      <c r="A1267" s="30"/>
      <c r="B1267" s="30"/>
      <c r="C1267" s="30"/>
      <c r="D1267" s="30"/>
      <c r="E1267" s="30"/>
      <c r="F1267" s="30"/>
      <c r="G1267" s="30"/>
      <c r="H1267" s="30"/>
      <c r="I1267" s="30"/>
      <c r="J1267" s="30"/>
    </row>
    <row r="1268" spans="1:10">
      <c r="A1268" s="30"/>
      <c r="B1268" s="30"/>
      <c r="C1268" s="30"/>
      <c r="D1268" s="30"/>
      <c r="E1268" s="30"/>
      <c r="F1268" s="30"/>
      <c r="G1268" s="30"/>
      <c r="H1268" s="30"/>
      <c r="I1268" s="30"/>
      <c r="J1268" s="30"/>
    </row>
    <row r="1269" spans="1:10">
      <c r="A1269" s="30"/>
      <c r="B1269" s="30"/>
      <c r="C1269" s="30"/>
      <c r="D1269" s="30"/>
      <c r="E1269" s="30"/>
      <c r="F1269" s="30"/>
      <c r="G1269" s="30"/>
      <c r="H1269" s="30"/>
      <c r="I1269" s="30"/>
      <c r="J1269" s="30"/>
    </row>
    <row r="1270" spans="1:10">
      <c r="A1270" s="30"/>
      <c r="B1270" s="30"/>
      <c r="C1270" s="30"/>
      <c r="D1270" s="30"/>
      <c r="E1270" s="30"/>
      <c r="F1270" s="30"/>
      <c r="G1270" s="30"/>
      <c r="H1270" s="30"/>
      <c r="I1270" s="30"/>
      <c r="J1270" s="30"/>
    </row>
    <row r="1271" spans="1:10">
      <c r="A1271" s="30"/>
      <c r="B1271" s="30"/>
      <c r="C1271" s="30"/>
      <c r="D1271" s="30"/>
      <c r="E1271" s="30"/>
      <c r="F1271" s="30"/>
      <c r="G1271" s="30"/>
      <c r="H1271" s="30"/>
      <c r="I1271" s="30"/>
      <c r="J1271" s="30"/>
    </row>
    <row r="1272" spans="1:10">
      <c r="A1272" s="30"/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>
      <c r="A1273" s="30"/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>
      <c r="A1274" s="30"/>
      <c r="B1274" s="30"/>
      <c r="C1274" s="30"/>
      <c r="D1274" s="30"/>
      <c r="E1274" s="30"/>
      <c r="F1274" s="30"/>
      <c r="G1274" s="30"/>
      <c r="H1274" s="30"/>
      <c r="I1274" s="30"/>
      <c r="J1274" s="30"/>
    </row>
    <row r="1275" spans="1:10">
      <c r="A1275" s="30"/>
      <c r="B1275" s="30"/>
      <c r="C1275" s="30"/>
      <c r="D1275" s="30"/>
      <c r="E1275" s="30"/>
      <c r="F1275" s="30"/>
      <c r="G1275" s="30"/>
      <c r="H1275" s="30"/>
      <c r="I1275" s="30"/>
      <c r="J1275" s="30"/>
    </row>
    <row r="1276" spans="1:10">
      <c r="A1276" s="30"/>
      <c r="B1276" s="30"/>
      <c r="C1276" s="30"/>
      <c r="D1276" s="30"/>
      <c r="E1276" s="30"/>
      <c r="F1276" s="30"/>
      <c r="G1276" s="30"/>
      <c r="H1276" s="30"/>
      <c r="I1276" s="30"/>
      <c r="J1276" s="30"/>
    </row>
    <row r="1277" spans="1:10">
      <c r="A1277" s="30"/>
      <c r="B1277" s="30"/>
      <c r="C1277" s="30"/>
      <c r="D1277" s="30"/>
      <c r="E1277" s="30"/>
      <c r="F1277" s="30"/>
      <c r="G1277" s="30"/>
      <c r="H1277" s="30"/>
      <c r="I1277" s="30"/>
      <c r="J1277" s="30"/>
    </row>
    <row r="1278" spans="1:10">
      <c r="A1278" s="30"/>
      <c r="B1278" s="30"/>
      <c r="C1278" s="30"/>
      <c r="D1278" s="30"/>
      <c r="E1278" s="30"/>
      <c r="F1278" s="30"/>
      <c r="G1278" s="30"/>
      <c r="H1278" s="30"/>
      <c r="I1278" s="30"/>
      <c r="J1278" s="30"/>
    </row>
    <row r="1279" spans="1:10">
      <c r="A1279" s="30"/>
      <c r="B1279" s="30"/>
      <c r="C1279" s="30"/>
      <c r="D1279" s="30"/>
      <c r="E1279" s="30"/>
      <c r="F1279" s="30"/>
      <c r="G1279" s="30"/>
      <c r="H1279" s="30"/>
      <c r="I1279" s="30"/>
      <c r="J1279" s="30"/>
    </row>
    <row r="1280" spans="1:10">
      <c r="A1280" s="30"/>
      <c r="B1280" s="30"/>
      <c r="C1280" s="30"/>
      <c r="D1280" s="30"/>
      <c r="E1280" s="30"/>
      <c r="F1280" s="30"/>
      <c r="G1280" s="30"/>
      <c r="H1280" s="30"/>
      <c r="I1280" s="30"/>
      <c r="J1280" s="30"/>
    </row>
    <row r="1281" spans="1:10">
      <c r="A1281" s="30"/>
      <c r="B1281" s="30"/>
      <c r="C1281" s="30"/>
      <c r="D1281" s="30"/>
      <c r="E1281" s="30"/>
      <c r="F1281" s="30"/>
      <c r="G1281" s="30"/>
      <c r="H1281" s="30"/>
      <c r="I1281" s="30"/>
      <c r="J1281" s="30"/>
    </row>
    <row r="1282" spans="1:10">
      <c r="A1282" s="30"/>
      <c r="B1282" s="30"/>
      <c r="C1282" s="30"/>
      <c r="D1282" s="30"/>
      <c r="E1282" s="30"/>
      <c r="F1282" s="30"/>
      <c r="G1282" s="30"/>
      <c r="H1282" s="30"/>
      <c r="I1282" s="30"/>
      <c r="J1282" s="30"/>
    </row>
    <row r="1283" spans="1:10">
      <c r="A1283" s="30"/>
      <c r="B1283" s="30"/>
      <c r="C1283" s="30"/>
      <c r="D1283" s="30"/>
      <c r="E1283" s="30"/>
      <c r="F1283" s="30"/>
      <c r="G1283" s="30"/>
      <c r="H1283" s="30"/>
      <c r="I1283" s="30"/>
      <c r="J1283" s="30"/>
    </row>
    <row r="1284" spans="1:10">
      <c r="A1284" s="30"/>
      <c r="B1284" s="30"/>
      <c r="C1284" s="30"/>
      <c r="D1284" s="30"/>
      <c r="E1284" s="30"/>
      <c r="F1284" s="30"/>
      <c r="G1284" s="30"/>
      <c r="H1284" s="30"/>
      <c r="I1284" s="30"/>
      <c r="J1284" s="30"/>
    </row>
    <row r="1285" spans="1:10">
      <c r="A1285" s="30"/>
      <c r="B1285" s="30"/>
      <c r="C1285" s="30"/>
      <c r="D1285" s="30"/>
      <c r="E1285" s="30"/>
      <c r="F1285" s="30"/>
      <c r="G1285" s="30"/>
      <c r="H1285" s="30"/>
      <c r="I1285" s="30"/>
      <c r="J1285" s="30"/>
    </row>
    <row r="1286" spans="1:10">
      <c r="A1286" s="30"/>
      <c r="B1286" s="30"/>
      <c r="C1286" s="30"/>
      <c r="D1286" s="30"/>
      <c r="E1286" s="30"/>
      <c r="F1286" s="30"/>
      <c r="G1286" s="30"/>
      <c r="H1286" s="30"/>
      <c r="I1286" s="30"/>
      <c r="J1286" s="30"/>
    </row>
    <row r="1287" spans="1:10">
      <c r="A1287" s="30"/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>
      <c r="A1288" s="30"/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>
      <c r="A1289" s="30"/>
      <c r="B1289" s="30"/>
      <c r="C1289" s="30"/>
      <c r="D1289" s="30"/>
      <c r="E1289" s="30"/>
      <c r="F1289" s="30"/>
      <c r="G1289" s="30"/>
      <c r="H1289" s="30"/>
      <c r="I1289" s="30"/>
      <c r="J1289" s="30"/>
    </row>
    <row r="1290" spans="1:10">
      <c r="A1290" s="30"/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>
      <c r="A1291" s="30"/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>
      <c r="A1292" s="30"/>
      <c r="B1292" s="30"/>
      <c r="C1292" s="30"/>
      <c r="D1292" s="30"/>
      <c r="E1292" s="30"/>
      <c r="F1292" s="30"/>
      <c r="G1292" s="30"/>
      <c r="H1292" s="30"/>
      <c r="I1292" s="30"/>
      <c r="J1292" s="30"/>
    </row>
    <row r="1293" spans="1:10">
      <c r="A1293" s="30"/>
      <c r="B1293" s="30"/>
      <c r="C1293" s="30"/>
      <c r="D1293" s="30"/>
      <c r="E1293" s="30"/>
      <c r="F1293" s="30"/>
      <c r="G1293" s="30"/>
      <c r="H1293" s="30"/>
      <c r="I1293" s="30"/>
      <c r="J1293" s="30"/>
    </row>
    <row r="1294" spans="1:10">
      <c r="A1294" s="30"/>
      <c r="B1294" s="30"/>
      <c r="C1294" s="30"/>
      <c r="D1294" s="30"/>
      <c r="E1294" s="30"/>
      <c r="F1294" s="30"/>
      <c r="G1294" s="30"/>
      <c r="H1294" s="30"/>
      <c r="I1294" s="30"/>
      <c r="J1294" s="30"/>
    </row>
    <row r="1295" spans="1:10">
      <c r="A1295" s="30"/>
      <c r="B1295" s="30"/>
      <c r="C1295" s="30"/>
      <c r="D1295" s="30"/>
      <c r="E1295" s="30"/>
      <c r="F1295" s="30"/>
      <c r="G1295" s="30"/>
      <c r="H1295" s="30"/>
      <c r="I1295" s="30"/>
      <c r="J1295" s="30"/>
    </row>
    <row r="1296" spans="1:10">
      <c r="A1296" s="30"/>
      <c r="B1296" s="30"/>
      <c r="C1296" s="30"/>
      <c r="D1296" s="30"/>
      <c r="E1296" s="30"/>
      <c r="F1296" s="30"/>
      <c r="G1296" s="30"/>
      <c r="H1296" s="30"/>
      <c r="I1296" s="30"/>
      <c r="J1296" s="30"/>
    </row>
    <row r="1297" spans="1:10">
      <c r="A1297" s="30"/>
      <c r="B1297" s="30"/>
      <c r="C1297" s="30"/>
      <c r="D1297" s="30"/>
      <c r="E1297" s="30"/>
      <c r="F1297" s="30"/>
      <c r="G1297" s="30"/>
      <c r="H1297" s="30"/>
      <c r="I1297" s="30"/>
      <c r="J1297" s="30"/>
    </row>
    <row r="1298" spans="1:10">
      <c r="A1298" s="30"/>
      <c r="B1298" s="30"/>
      <c r="C1298" s="30"/>
      <c r="D1298" s="30"/>
      <c r="E1298" s="30"/>
      <c r="F1298" s="30"/>
      <c r="G1298" s="30"/>
      <c r="H1298" s="30"/>
      <c r="I1298" s="30"/>
      <c r="J1298" s="30"/>
    </row>
    <row r="1299" spans="1:10">
      <c r="A1299" s="30"/>
      <c r="B1299" s="30"/>
      <c r="C1299" s="30"/>
      <c r="D1299" s="30"/>
      <c r="E1299" s="30"/>
      <c r="F1299" s="30"/>
      <c r="G1299" s="30"/>
      <c r="H1299" s="30"/>
      <c r="I1299" s="30"/>
      <c r="J1299" s="30"/>
    </row>
    <row r="1300" spans="1:10">
      <c r="A1300" s="30"/>
      <c r="B1300" s="30"/>
      <c r="C1300" s="30"/>
      <c r="D1300" s="30"/>
      <c r="E1300" s="30"/>
      <c r="F1300" s="30"/>
      <c r="G1300" s="30"/>
      <c r="H1300" s="30"/>
      <c r="I1300" s="30"/>
      <c r="J1300" s="30"/>
    </row>
    <row r="1301" spans="1:10">
      <c r="A1301" s="30"/>
      <c r="B1301" s="30"/>
      <c r="C1301" s="30"/>
      <c r="D1301" s="30"/>
      <c r="E1301" s="30"/>
      <c r="F1301" s="30"/>
      <c r="G1301" s="30"/>
      <c r="H1301" s="30"/>
      <c r="I1301" s="30"/>
      <c r="J1301" s="30"/>
    </row>
    <row r="1302" spans="1:10">
      <c r="A1302" s="30"/>
      <c r="B1302" s="30"/>
      <c r="C1302" s="30"/>
      <c r="D1302" s="30"/>
      <c r="E1302" s="30"/>
      <c r="F1302" s="30"/>
      <c r="G1302" s="30"/>
      <c r="H1302" s="30"/>
      <c r="I1302" s="30"/>
      <c r="J1302" s="30"/>
    </row>
    <row r="1303" spans="1:10">
      <c r="A1303" s="30"/>
      <c r="B1303" s="30"/>
      <c r="C1303" s="30"/>
      <c r="D1303" s="30"/>
      <c r="E1303" s="30"/>
      <c r="F1303" s="30"/>
      <c r="G1303" s="30"/>
      <c r="H1303" s="30"/>
      <c r="I1303" s="30"/>
      <c r="J1303" s="30"/>
    </row>
    <row r="1304" spans="1:10">
      <c r="A1304" s="30"/>
      <c r="B1304" s="30"/>
      <c r="C1304" s="30"/>
      <c r="D1304" s="30"/>
      <c r="E1304" s="30"/>
      <c r="F1304" s="30"/>
      <c r="G1304" s="30"/>
      <c r="H1304" s="30"/>
      <c r="I1304" s="30"/>
      <c r="J1304" s="30"/>
    </row>
    <row r="1305" spans="1:10">
      <c r="A1305" s="30"/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>
      <c r="A1306" s="30"/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>
      <c r="A1307" s="30"/>
      <c r="B1307" s="30"/>
      <c r="C1307" s="30"/>
      <c r="D1307" s="30"/>
      <c r="E1307" s="30"/>
      <c r="F1307" s="30"/>
      <c r="G1307" s="30"/>
      <c r="H1307" s="30"/>
      <c r="I1307" s="30"/>
      <c r="J1307" s="30"/>
    </row>
    <row r="1308" spans="1:10">
      <c r="A1308" s="30"/>
      <c r="B1308" s="30"/>
      <c r="C1308" s="30"/>
      <c r="D1308" s="30"/>
      <c r="E1308" s="30"/>
      <c r="F1308" s="30"/>
      <c r="G1308" s="30"/>
      <c r="H1308" s="30"/>
      <c r="I1308" s="30"/>
      <c r="J1308" s="30"/>
    </row>
    <row r="1309" spans="1:10">
      <c r="A1309" s="30"/>
      <c r="B1309" s="30"/>
      <c r="C1309" s="30"/>
      <c r="D1309" s="30"/>
      <c r="E1309" s="30"/>
      <c r="F1309" s="30"/>
      <c r="G1309" s="30"/>
      <c r="H1309" s="30"/>
      <c r="I1309" s="30"/>
      <c r="J1309" s="30"/>
    </row>
    <row r="1310" spans="1:10">
      <c r="A1310" s="30"/>
      <c r="B1310" s="30"/>
      <c r="C1310" s="30"/>
      <c r="D1310" s="30"/>
      <c r="E1310" s="30"/>
      <c r="F1310" s="30"/>
      <c r="G1310" s="30"/>
      <c r="H1310" s="30"/>
      <c r="I1310" s="30"/>
      <c r="J1310" s="30"/>
    </row>
    <row r="1311" spans="1:10">
      <c r="A1311" s="30"/>
      <c r="B1311" s="30"/>
      <c r="C1311" s="30"/>
      <c r="D1311" s="30"/>
      <c r="E1311" s="30"/>
      <c r="F1311" s="30"/>
      <c r="G1311" s="30"/>
      <c r="H1311" s="30"/>
      <c r="I1311" s="30"/>
      <c r="J1311" s="30"/>
    </row>
    <row r="1312" spans="1:10">
      <c r="A1312" s="30"/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>
      <c r="A1313" s="30"/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>
      <c r="A1314" s="30"/>
      <c r="B1314" s="30"/>
      <c r="C1314" s="30"/>
      <c r="D1314" s="30"/>
      <c r="E1314" s="30"/>
      <c r="F1314" s="30"/>
      <c r="G1314" s="30"/>
      <c r="H1314" s="30"/>
      <c r="I1314" s="30"/>
      <c r="J1314" s="30"/>
    </row>
    <row r="1315" spans="1:10">
      <c r="A1315" s="30"/>
      <c r="B1315" s="30"/>
      <c r="C1315" s="30"/>
      <c r="D1315" s="30"/>
      <c r="E1315" s="30"/>
      <c r="F1315" s="30"/>
      <c r="G1315" s="30"/>
      <c r="H1315" s="30"/>
      <c r="I1315" s="30"/>
      <c r="J1315" s="30"/>
    </row>
    <row r="1316" spans="1:10">
      <c r="A1316" s="30"/>
      <c r="B1316" s="30"/>
      <c r="C1316" s="30"/>
      <c r="D1316" s="30"/>
      <c r="E1316" s="30"/>
      <c r="F1316" s="30"/>
      <c r="G1316" s="30"/>
      <c r="H1316" s="30"/>
      <c r="I1316" s="30"/>
      <c r="J1316" s="30"/>
    </row>
    <row r="1317" spans="1:10">
      <c r="A1317" s="30"/>
      <c r="B1317" s="30"/>
      <c r="C1317" s="30"/>
      <c r="D1317" s="30"/>
      <c r="E1317" s="30"/>
      <c r="F1317" s="30"/>
      <c r="G1317" s="30"/>
      <c r="H1317" s="30"/>
      <c r="I1317" s="30"/>
      <c r="J1317" s="30"/>
    </row>
    <row r="1318" spans="1:10">
      <c r="A1318" s="30"/>
      <c r="B1318" s="30"/>
      <c r="C1318" s="30"/>
      <c r="D1318" s="30"/>
      <c r="E1318" s="30"/>
      <c r="F1318" s="30"/>
      <c r="G1318" s="30"/>
      <c r="H1318" s="30"/>
      <c r="I1318" s="30"/>
      <c r="J1318" s="30"/>
    </row>
    <row r="1319" spans="1:10">
      <c r="A1319" s="30"/>
      <c r="B1319" s="30"/>
      <c r="C1319" s="30"/>
      <c r="D1319" s="30"/>
      <c r="E1319" s="30"/>
      <c r="F1319" s="30"/>
      <c r="G1319" s="30"/>
      <c r="H1319" s="30"/>
      <c r="I1319" s="30"/>
      <c r="J1319" s="30"/>
    </row>
    <row r="1320" spans="1:10">
      <c r="A1320" s="30"/>
      <c r="B1320" s="30"/>
      <c r="C1320" s="30"/>
      <c r="D1320" s="30"/>
      <c r="E1320" s="30"/>
      <c r="F1320" s="30"/>
      <c r="G1320" s="30"/>
      <c r="H1320" s="30"/>
      <c r="I1320" s="30"/>
      <c r="J1320" s="30"/>
    </row>
    <row r="1321" spans="1:10">
      <c r="A1321" s="30"/>
      <c r="B1321" s="30"/>
      <c r="C1321" s="30"/>
      <c r="D1321" s="30"/>
      <c r="E1321" s="30"/>
      <c r="F1321" s="30"/>
      <c r="G1321" s="30"/>
      <c r="H1321" s="30"/>
      <c r="I1321" s="30"/>
      <c r="J1321" s="30"/>
    </row>
    <row r="1322" spans="1:10">
      <c r="A1322" s="30"/>
      <c r="B1322" s="30"/>
      <c r="C1322" s="30"/>
      <c r="D1322" s="30"/>
      <c r="E1322" s="30"/>
      <c r="F1322" s="30"/>
      <c r="G1322" s="30"/>
      <c r="H1322" s="30"/>
      <c r="I1322" s="30"/>
      <c r="J1322" s="30"/>
    </row>
    <row r="1323" spans="1:10">
      <c r="A1323" s="30"/>
      <c r="B1323" s="30"/>
      <c r="C1323" s="30"/>
      <c r="D1323" s="30"/>
      <c r="E1323" s="30"/>
      <c r="F1323" s="30"/>
      <c r="G1323" s="30"/>
      <c r="H1323" s="30"/>
      <c r="I1323" s="30"/>
      <c r="J1323" s="30"/>
    </row>
    <row r="1324" spans="1:10">
      <c r="A1324" s="30"/>
      <c r="B1324" s="30"/>
      <c r="C1324" s="30"/>
      <c r="D1324" s="30"/>
      <c r="E1324" s="30"/>
      <c r="F1324" s="30"/>
      <c r="G1324" s="30"/>
      <c r="H1324" s="30"/>
      <c r="I1324" s="30"/>
      <c r="J1324" s="30"/>
    </row>
    <row r="1325" spans="1:10">
      <c r="A1325" s="30"/>
      <c r="B1325" s="30"/>
      <c r="C1325" s="30"/>
      <c r="D1325" s="30"/>
      <c r="E1325" s="30"/>
      <c r="F1325" s="30"/>
      <c r="G1325" s="30"/>
      <c r="H1325" s="30"/>
      <c r="I1325" s="30"/>
      <c r="J1325" s="30"/>
    </row>
    <row r="1326" spans="1:10">
      <c r="A1326" s="30"/>
      <c r="B1326" s="30"/>
      <c r="C1326" s="30"/>
      <c r="D1326" s="30"/>
      <c r="E1326" s="30"/>
      <c r="F1326" s="30"/>
      <c r="G1326" s="30"/>
      <c r="H1326" s="30"/>
      <c r="I1326" s="30"/>
      <c r="J1326" s="30"/>
    </row>
    <row r="1327" spans="1:10">
      <c r="A1327" s="30"/>
      <c r="B1327" s="30"/>
      <c r="C1327" s="30"/>
      <c r="D1327" s="30"/>
      <c r="E1327" s="30"/>
      <c r="F1327" s="30"/>
      <c r="G1327" s="30"/>
      <c r="H1327" s="30"/>
      <c r="I1327" s="30"/>
      <c r="J1327" s="30"/>
    </row>
    <row r="1328" spans="1:10">
      <c r="A1328" s="30"/>
      <c r="B1328" s="30"/>
      <c r="C1328" s="30"/>
      <c r="D1328" s="30"/>
      <c r="E1328" s="30"/>
      <c r="F1328" s="30"/>
      <c r="G1328" s="30"/>
      <c r="H1328" s="30"/>
      <c r="I1328" s="30"/>
      <c r="J1328" s="30"/>
    </row>
    <row r="1329" spans="1:10">
      <c r="A1329" s="30"/>
      <c r="B1329" s="30"/>
      <c r="C1329" s="30"/>
      <c r="D1329" s="30"/>
      <c r="E1329" s="30"/>
      <c r="F1329" s="30"/>
      <c r="G1329" s="30"/>
      <c r="H1329" s="30"/>
      <c r="I1329" s="30"/>
      <c r="J1329" s="30"/>
    </row>
    <row r="1330" spans="1:10">
      <c r="A1330" s="30"/>
      <c r="B1330" s="30"/>
      <c r="C1330" s="30"/>
      <c r="D1330" s="30"/>
      <c r="E1330" s="30"/>
      <c r="F1330" s="30"/>
      <c r="G1330" s="30"/>
      <c r="H1330" s="30"/>
      <c r="I1330" s="30"/>
      <c r="J1330" s="30"/>
    </row>
    <row r="1331" spans="1:10">
      <c r="A1331" s="30"/>
      <c r="B1331" s="30"/>
      <c r="C1331" s="30"/>
      <c r="D1331" s="30"/>
      <c r="E1331" s="30"/>
      <c r="F1331" s="30"/>
      <c r="G1331" s="30"/>
      <c r="H1331" s="30"/>
      <c r="I1331" s="30"/>
      <c r="J1331" s="30"/>
    </row>
  </sheetData>
  <mergeCells count="33">
    <mergeCell ref="A1:AN1"/>
    <mergeCell ref="A2:AN2"/>
    <mergeCell ref="F7:AI7"/>
    <mergeCell ref="A3:AN3"/>
    <mergeCell ref="E4:U4"/>
    <mergeCell ref="A5:B5"/>
    <mergeCell ref="A7:A8"/>
    <mergeCell ref="B7:B8"/>
    <mergeCell ref="U8:W8"/>
    <mergeCell ref="R8:T8"/>
    <mergeCell ref="I8:K8"/>
    <mergeCell ref="L8:N8"/>
    <mergeCell ref="O8:Q8"/>
    <mergeCell ref="G97:I97"/>
    <mergeCell ref="E97:F97"/>
    <mergeCell ref="C97:D97"/>
    <mergeCell ref="C52:D52"/>
    <mergeCell ref="E52:F52"/>
    <mergeCell ref="G52:I52"/>
    <mergeCell ref="A29:AU29"/>
    <mergeCell ref="AG8:AI8"/>
    <mergeCell ref="X8:Z8"/>
    <mergeCell ref="AA8:AC8"/>
    <mergeCell ref="A27:AU27"/>
    <mergeCell ref="A28:AU28"/>
    <mergeCell ref="AL7:AL8"/>
    <mergeCell ref="F8:H8"/>
    <mergeCell ref="AD8:AF8"/>
    <mergeCell ref="C7:C8"/>
    <mergeCell ref="D7:D8"/>
    <mergeCell ref="E7:E8"/>
    <mergeCell ref="AM7:AM8"/>
    <mergeCell ref="AN7:AN8"/>
  </mergeCells>
  <phoneticPr fontId="1" type="noConversion"/>
  <printOptions horizontalCentered="1"/>
  <pageMargins left="0" right="0" top="0.52" bottom="0.39370078740157483" header="0.51181102362204722" footer="0.51181102362204722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4">
    <tabColor indexed="10"/>
  </sheetPr>
  <dimension ref="A1:AU1337"/>
  <sheetViews>
    <sheetView zoomScale="110" zoomScaleNormal="110" workbookViewId="0">
      <selection activeCell="B16" sqref="B16"/>
    </sheetView>
  </sheetViews>
  <sheetFormatPr defaultColWidth="9.140625" defaultRowHeight="12.75" outlineLevelRow="1"/>
  <cols>
    <col min="1" max="1" width="3.85546875" style="11" customWidth="1"/>
    <col min="2" max="2" width="26.140625" style="11" customWidth="1"/>
    <col min="3" max="3" width="12.140625" style="11" customWidth="1"/>
    <col min="4" max="4" width="23" style="11" customWidth="1"/>
    <col min="5" max="5" width="7.7109375" style="11" customWidth="1"/>
    <col min="6" max="8" width="7.28515625" style="11" customWidth="1"/>
    <col min="9" max="9" width="3.7109375" style="11" customWidth="1"/>
    <col min="10" max="10" width="6.5703125" style="11" customWidth="1"/>
    <col min="11" max="11" width="7.28515625" style="11" customWidth="1"/>
    <col min="12" max="12" width="4" style="11" hidden="1" customWidth="1"/>
    <col min="13" max="13" width="7.28515625" style="11" customWidth="1"/>
    <col min="14" max="14" width="7.140625" style="11" customWidth="1"/>
    <col min="15" max="15" width="5" style="11" customWidth="1"/>
    <col min="16" max="16" width="8.28515625" style="11" customWidth="1"/>
    <col min="17" max="16384" width="9.140625" style="11"/>
  </cols>
  <sheetData>
    <row r="1" spans="1:39" s="22" customFormat="1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s="22" customFormat="1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</row>
    <row r="3" spans="1:39" s="22" customFormat="1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</row>
    <row r="4" spans="1:39" s="22" customFormat="1">
      <c r="A4" s="49"/>
      <c r="B4" s="48"/>
      <c r="C4" s="8" t="s">
        <v>31</v>
      </c>
      <c r="D4" s="2" t="s">
        <v>163</v>
      </c>
      <c r="H4" s="101"/>
      <c r="I4" s="101"/>
      <c r="J4" s="101"/>
      <c r="K4" s="101"/>
      <c r="L4" s="101"/>
      <c r="M4" s="101"/>
      <c r="N4" s="5" t="e">
        <f>d_1</f>
        <v>#REF!</v>
      </c>
      <c r="Q4" s="101"/>
      <c r="R4" s="101"/>
      <c r="S4" s="101"/>
      <c r="T4" s="101"/>
    </row>
    <row r="5" spans="1:39" s="22" customFormat="1" ht="15">
      <c r="A5" s="99" t="s">
        <v>67</v>
      </c>
      <c r="B5" s="99"/>
      <c r="C5" s="8" t="s">
        <v>32</v>
      </c>
      <c r="D5" s="2" t="s">
        <v>163</v>
      </c>
      <c r="E5" s="100"/>
      <c r="F5" s="100"/>
      <c r="G5" s="101" t="s">
        <v>23</v>
      </c>
      <c r="H5" s="100"/>
      <c r="I5" s="100"/>
      <c r="J5" s="100"/>
      <c r="K5" s="100"/>
      <c r="L5" s="100"/>
      <c r="M5" s="100"/>
      <c r="O5" s="50"/>
      <c r="P5" s="92" t="s">
        <v>305</v>
      </c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</row>
    <row r="6" spans="1:39" s="22" customFormat="1" ht="12.75" customHeight="1">
      <c r="A6" s="5" t="e">
        <f>d_4</f>
        <v>#REF!</v>
      </c>
      <c r="B6" s="11"/>
      <c r="C6" s="8" t="s">
        <v>33</v>
      </c>
      <c r="D6" s="2" t="s">
        <v>163</v>
      </c>
      <c r="J6" s="116" t="e">
        <f>d_5</f>
        <v>#REF!</v>
      </c>
      <c r="K6" s="116" t="e">
        <f>d_5</f>
        <v>#REF!</v>
      </c>
      <c r="L6" s="18"/>
      <c r="M6" s="18"/>
      <c r="N6" s="18"/>
      <c r="O6" s="18"/>
      <c r="V6" s="73"/>
      <c r="W6" s="62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9">
      <c r="A7" s="265" t="s">
        <v>56</v>
      </c>
      <c r="B7" s="263" t="s">
        <v>63</v>
      </c>
      <c r="C7" s="263" t="s">
        <v>54</v>
      </c>
      <c r="D7" s="263" t="s">
        <v>81</v>
      </c>
      <c r="E7" s="263" t="s">
        <v>25</v>
      </c>
      <c r="F7" s="269" t="s">
        <v>7</v>
      </c>
      <c r="G7" s="269"/>
      <c r="H7" s="269"/>
      <c r="I7" s="270" t="s">
        <v>8</v>
      </c>
      <c r="J7" s="269" t="s">
        <v>94</v>
      </c>
      <c r="K7" s="269"/>
      <c r="L7" s="270" t="s">
        <v>8</v>
      </c>
      <c r="M7" s="102"/>
      <c r="N7" s="263" t="s">
        <v>26</v>
      </c>
      <c r="O7" s="267" t="s">
        <v>43</v>
      </c>
      <c r="P7" s="267" t="s">
        <v>27</v>
      </c>
    </row>
    <row r="8" spans="1:39">
      <c r="A8" s="266"/>
      <c r="B8" s="264"/>
      <c r="C8" s="264"/>
      <c r="D8" s="264"/>
      <c r="E8" s="264"/>
      <c r="F8" s="102">
        <v>1</v>
      </c>
      <c r="G8" s="102">
        <v>2</v>
      </c>
      <c r="H8" s="102">
        <v>3</v>
      </c>
      <c r="I8" s="270"/>
      <c r="J8" s="102">
        <v>4</v>
      </c>
      <c r="K8" s="102">
        <v>5</v>
      </c>
      <c r="L8" s="270"/>
      <c r="M8" s="102">
        <v>6</v>
      </c>
      <c r="N8" s="264"/>
      <c r="O8" s="268"/>
      <c r="P8" s="268"/>
    </row>
    <row r="9" spans="1:39" ht="13.5" customHeight="1">
      <c r="A9" s="4" t="s">
        <v>28</v>
      </c>
      <c r="B9" s="28" t="e">
        <f>VLOOKUP($E9,#REF!,3,FALSE)</f>
        <v>#REF!</v>
      </c>
      <c r="C9" s="144" t="e">
        <f>VLOOKUP($E9,#REF!,4,FALSE)</f>
        <v>#REF!</v>
      </c>
      <c r="D9" s="157" t="e">
        <f>VLOOKUP($E9,#REF!,5,FALSE)</f>
        <v>#REF!</v>
      </c>
      <c r="E9" s="161" t="s">
        <v>280</v>
      </c>
      <c r="F9" s="161"/>
      <c r="G9" s="161"/>
      <c r="H9" s="161"/>
      <c r="I9" s="161"/>
      <c r="J9" s="9"/>
      <c r="K9" s="15"/>
      <c r="L9" s="15"/>
      <c r="M9" s="15"/>
      <c r="N9" s="15"/>
      <c r="O9" s="15"/>
      <c r="P9" s="10"/>
      <c r="Q9" s="75"/>
      <c r="R9" s="75"/>
    </row>
    <row r="10" spans="1:39" ht="13.5" hidden="1" customHeight="1" outlineLevel="1">
      <c r="A10" s="4"/>
      <c r="B10" s="28"/>
      <c r="C10" s="144"/>
      <c r="D10" s="28"/>
      <c r="E10" s="161"/>
      <c r="F10" s="161"/>
      <c r="G10" s="161"/>
      <c r="H10" s="161"/>
      <c r="I10" s="161"/>
      <c r="J10" s="9"/>
      <c r="K10" s="15"/>
      <c r="L10" s="15"/>
      <c r="M10" s="15"/>
      <c r="N10" s="15"/>
      <c r="O10" s="15"/>
      <c r="P10" s="10"/>
      <c r="Q10" s="75"/>
      <c r="R10" s="75"/>
    </row>
    <row r="11" spans="1:39" ht="13.5" customHeight="1" collapsed="1">
      <c r="A11" s="4" t="s">
        <v>29</v>
      </c>
      <c r="B11" s="28" t="e">
        <f>VLOOKUP($E11,#REF!,3,FALSE)</f>
        <v>#REF!</v>
      </c>
      <c r="C11" s="144" t="e">
        <f>VLOOKUP($E11,#REF!,4,FALSE)</f>
        <v>#REF!</v>
      </c>
      <c r="D11" s="157" t="e">
        <f>VLOOKUP($E11,#REF!,5,FALSE)</f>
        <v>#REF!</v>
      </c>
      <c r="E11" s="169">
        <v>403</v>
      </c>
      <c r="F11" s="161"/>
      <c r="G11" s="161"/>
      <c r="H11" s="161"/>
      <c r="I11" s="161"/>
      <c r="J11" s="9"/>
      <c r="K11" s="15"/>
      <c r="L11" s="15"/>
      <c r="M11" s="15"/>
      <c r="N11" s="15"/>
      <c r="O11" s="15"/>
      <c r="P11" s="10"/>
      <c r="Q11" s="75"/>
      <c r="R11" s="75"/>
    </row>
    <row r="12" spans="1:39" ht="13.5" hidden="1" customHeight="1" outlineLevel="1">
      <c r="A12" s="4"/>
      <c r="B12" s="28"/>
      <c r="C12" s="144"/>
      <c r="D12" s="157"/>
      <c r="E12" s="161"/>
      <c r="F12" s="161"/>
      <c r="G12" s="161"/>
      <c r="H12" s="161"/>
      <c r="I12" s="161"/>
      <c r="J12" s="9"/>
      <c r="K12" s="15"/>
      <c r="L12" s="15"/>
      <c r="M12" s="15"/>
      <c r="N12" s="15"/>
      <c r="O12" s="15"/>
      <c r="P12" s="10"/>
      <c r="Q12" s="75"/>
      <c r="R12" s="75"/>
    </row>
    <row r="13" spans="1:39" ht="13.5" customHeight="1" collapsed="1">
      <c r="A13" s="4" t="s">
        <v>30</v>
      </c>
      <c r="B13" s="28" t="e">
        <f>VLOOKUP($E13,#REF!,3,FALSE)</f>
        <v>#REF!</v>
      </c>
      <c r="C13" s="144" t="e">
        <f>VLOOKUP($E13,#REF!,4,FALSE)</f>
        <v>#REF!</v>
      </c>
      <c r="D13" s="157" t="e">
        <f>VLOOKUP($E13,#REF!,5,FALSE)</f>
        <v>#REF!</v>
      </c>
      <c r="E13" s="161" t="s">
        <v>197</v>
      </c>
      <c r="F13" s="161"/>
      <c r="G13" s="161"/>
      <c r="H13" s="161"/>
      <c r="I13" s="161"/>
      <c r="J13" s="9"/>
      <c r="K13" s="15"/>
      <c r="L13" s="15"/>
      <c r="M13" s="15"/>
      <c r="N13" s="15"/>
      <c r="O13" s="15"/>
      <c r="P13" s="10"/>
      <c r="Q13" s="75"/>
      <c r="R13" s="75"/>
    </row>
    <row r="14" spans="1:39" ht="13.5" hidden="1" customHeight="1" outlineLevel="1">
      <c r="A14" s="4"/>
      <c r="B14" s="28"/>
      <c r="C14" s="144"/>
      <c r="D14" s="157"/>
      <c r="E14" s="161"/>
      <c r="F14" s="161"/>
      <c r="G14" s="161"/>
      <c r="H14" s="161"/>
      <c r="I14" s="161"/>
      <c r="J14" s="9"/>
      <c r="K14" s="15"/>
      <c r="L14" s="15"/>
      <c r="M14" s="15"/>
      <c r="N14" s="15"/>
      <c r="O14" s="15"/>
      <c r="P14" s="10"/>
      <c r="Q14" s="75"/>
      <c r="R14" s="75"/>
    </row>
    <row r="15" spans="1:39" ht="13.5" customHeight="1" collapsed="1">
      <c r="A15" s="4" t="s">
        <v>34</v>
      </c>
      <c r="B15" s="28" t="e">
        <f>VLOOKUP($E15,#REF!,3,FALSE)</f>
        <v>#REF!</v>
      </c>
      <c r="C15" s="144" t="e">
        <f>VLOOKUP($E15,#REF!,4,FALSE)</f>
        <v>#REF!</v>
      </c>
      <c r="D15" s="157" t="e">
        <f>VLOOKUP($E15,#REF!,5,FALSE)</f>
        <v>#REF!</v>
      </c>
      <c r="E15" s="161" t="s">
        <v>179</v>
      </c>
      <c r="F15" s="161"/>
      <c r="G15" s="161"/>
      <c r="H15" s="161"/>
      <c r="I15" s="161"/>
      <c r="J15" s="9"/>
      <c r="K15" s="15"/>
      <c r="L15" s="15"/>
      <c r="M15" s="15"/>
      <c r="N15" s="15"/>
      <c r="O15" s="15"/>
      <c r="P15" s="10"/>
      <c r="Q15" s="75"/>
      <c r="R15" s="75"/>
    </row>
    <row r="16" spans="1:39" ht="13.5" hidden="1" customHeight="1" outlineLevel="1">
      <c r="A16" s="4"/>
      <c r="B16" s="28"/>
      <c r="C16" s="144"/>
      <c r="D16" s="157"/>
      <c r="E16" s="161"/>
      <c r="F16" s="161"/>
      <c r="G16" s="161"/>
      <c r="H16" s="161"/>
      <c r="I16" s="161"/>
      <c r="J16" s="9"/>
      <c r="K16" s="15"/>
      <c r="L16" s="15"/>
      <c r="M16" s="15"/>
      <c r="N16" s="15"/>
      <c r="O16" s="15"/>
      <c r="P16" s="10"/>
      <c r="Q16" s="75"/>
      <c r="R16" s="75"/>
    </row>
    <row r="17" spans="1:18" ht="13.5" customHeight="1" collapsed="1">
      <c r="A17" s="4" t="s">
        <v>35</v>
      </c>
      <c r="B17" s="28" t="e">
        <f>VLOOKUP($E17,#REF!,3,FALSE)</f>
        <v>#REF!</v>
      </c>
      <c r="C17" s="144" t="e">
        <f>VLOOKUP($E17,#REF!,4,FALSE)</f>
        <v>#REF!</v>
      </c>
      <c r="D17" s="157" t="e">
        <f>VLOOKUP($E17,#REF!,5,FALSE)</f>
        <v>#REF!</v>
      </c>
      <c r="E17" s="161" t="s">
        <v>240</v>
      </c>
      <c r="F17" s="161"/>
      <c r="G17" s="161"/>
      <c r="H17" s="161"/>
      <c r="I17" s="161"/>
      <c r="J17" s="9"/>
      <c r="K17" s="15"/>
      <c r="L17" s="15"/>
      <c r="M17" s="15"/>
      <c r="N17" s="15"/>
      <c r="O17" s="15"/>
      <c r="P17" s="10"/>
      <c r="Q17" s="75"/>
      <c r="R17" s="75"/>
    </row>
    <row r="18" spans="1:18" ht="13.5" hidden="1" customHeight="1" outlineLevel="1">
      <c r="A18" s="4"/>
      <c r="B18" s="28"/>
      <c r="C18" s="144"/>
      <c r="D18" s="157"/>
      <c r="E18" s="161"/>
      <c r="F18" s="161"/>
      <c r="G18" s="161"/>
      <c r="H18" s="161"/>
      <c r="I18" s="161"/>
      <c r="J18" s="9"/>
      <c r="K18" s="15"/>
      <c r="L18" s="15"/>
      <c r="M18" s="15"/>
      <c r="N18" s="15"/>
      <c r="O18" s="15"/>
      <c r="P18" s="10"/>
      <c r="Q18" s="75"/>
      <c r="R18" s="75"/>
    </row>
    <row r="19" spans="1:18" ht="13.5" customHeight="1" collapsed="1">
      <c r="A19" s="4" t="s">
        <v>36</v>
      </c>
      <c r="B19" s="28" t="e">
        <f>VLOOKUP($E19,#REF!,3,FALSE)</f>
        <v>#REF!</v>
      </c>
      <c r="C19" s="144" t="e">
        <f>VLOOKUP($E19,#REF!,4,FALSE)</f>
        <v>#REF!</v>
      </c>
      <c r="D19" s="157" t="e">
        <f>VLOOKUP($E19,#REF!,5,FALSE)</f>
        <v>#REF!</v>
      </c>
      <c r="E19" s="161" t="s">
        <v>261</v>
      </c>
      <c r="F19" s="161"/>
      <c r="G19" s="161"/>
      <c r="H19" s="161"/>
      <c r="I19" s="161"/>
      <c r="J19" s="9"/>
      <c r="K19" s="15"/>
      <c r="L19" s="15"/>
      <c r="M19" s="15"/>
      <c r="N19" s="15"/>
      <c r="O19" s="15"/>
      <c r="P19" s="10"/>
      <c r="Q19" s="75"/>
      <c r="R19" s="75"/>
    </row>
    <row r="20" spans="1:18" ht="13.5" hidden="1" customHeight="1" outlineLevel="1">
      <c r="A20" s="4"/>
      <c r="B20" s="28"/>
      <c r="C20" s="144"/>
      <c r="D20" s="157"/>
      <c r="E20" s="161"/>
      <c r="F20" s="161"/>
      <c r="G20" s="161"/>
      <c r="H20" s="161"/>
      <c r="I20" s="161"/>
      <c r="J20" s="9"/>
      <c r="K20" s="15"/>
      <c r="L20" s="15"/>
      <c r="M20" s="15"/>
      <c r="N20" s="15"/>
      <c r="O20" s="15"/>
      <c r="P20" s="10"/>
      <c r="Q20" s="75"/>
      <c r="R20" s="75"/>
    </row>
    <row r="21" spans="1:18" ht="13.5" customHeight="1" collapsed="1">
      <c r="A21" s="4" t="s">
        <v>37</v>
      </c>
      <c r="B21" s="28" t="e">
        <f>VLOOKUP($E21,#REF!,3,FALSE)</f>
        <v>#REF!</v>
      </c>
      <c r="C21" s="144" t="e">
        <f>VLOOKUP($E21,#REF!,4,FALSE)</f>
        <v>#REF!</v>
      </c>
      <c r="D21" s="157" t="e">
        <f>VLOOKUP($E21,#REF!,5,FALSE)</f>
        <v>#REF!</v>
      </c>
      <c r="E21" s="161" t="s">
        <v>198</v>
      </c>
      <c r="F21" s="161"/>
      <c r="G21" s="161"/>
      <c r="H21" s="161"/>
      <c r="I21" s="161"/>
      <c r="J21" s="9"/>
      <c r="K21" s="15"/>
      <c r="L21" s="15"/>
      <c r="M21" s="15"/>
      <c r="N21" s="15"/>
      <c r="O21" s="15"/>
      <c r="P21" s="10"/>
      <c r="Q21" s="75"/>
      <c r="R21" s="75"/>
    </row>
    <row r="22" spans="1:18" ht="13.5" hidden="1" customHeight="1" outlineLevel="1">
      <c r="A22" s="4"/>
      <c r="B22" s="28"/>
      <c r="C22" s="144"/>
      <c r="D22" s="157"/>
      <c r="E22" s="161"/>
      <c r="F22" s="161"/>
      <c r="G22" s="161"/>
      <c r="H22" s="161"/>
      <c r="I22" s="161"/>
      <c r="J22" s="9"/>
      <c r="K22" s="15"/>
      <c r="L22" s="15"/>
      <c r="M22" s="15"/>
      <c r="N22" s="15"/>
      <c r="O22" s="15"/>
      <c r="P22" s="10"/>
      <c r="Q22" s="75"/>
      <c r="R22" s="75"/>
    </row>
    <row r="23" spans="1:18" ht="13.5" customHeight="1" collapsed="1">
      <c r="A23" s="4" t="s">
        <v>70</v>
      </c>
      <c r="B23" s="28" t="e">
        <f>VLOOKUP($E23,#REF!,3,FALSE)</f>
        <v>#REF!</v>
      </c>
      <c r="C23" s="144" t="e">
        <f>VLOOKUP($E23,#REF!,4,FALSE)</f>
        <v>#REF!</v>
      </c>
      <c r="D23" s="157" t="e">
        <f>VLOOKUP($E23,#REF!,5,FALSE)</f>
        <v>#REF!</v>
      </c>
      <c r="E23" s="161" t="s">
        <v>199</v>
      </c>
      <c r="F23" s="161"/>
      <c r="G23" s="161"/>
      <c r="H23" s="161"/>
      <c r="I23" s="161"/>
      <c r="J23" s="9"/>
      <c r="K23" s="15"/>
      <c r="L23" s="15"/>
      <c r="M23" s="15"/>
      <c r="N23" s="15"/>
      <c r="O23" s="15"/>
      <c r="P23" s="10"/>
      <c r="Q23" s="75"/>
      <c r="R23" s="75"/>
    </row>
    <row r="24" spans="1:18" ht="13.5" hidden="1" customHeight="1" outlineLevel="1">
      <c r="A24" s="4"/>
      <c r="B24" s="28"/>
      <c r="C24" s="144"/>
      <c r="D24" s="157"/>
      <c r="E24" s="161"/>
      <c r="F24" s="161"/>
      <c r="G24" s="161"/>
      <c r="H24" s="161"/>
      <c r="I24" s="161"/>
      <c r="J24" s="9"/>
      <c r="K24" s="15"/>
      <c r="L24" s="15"/>
      <c r="M24" s="15"/>
      <c r="N24" s="15"/>
      <c r="O24" s="15"/>
      <c r="P24" s="10"/>
      <c r="Q24" s="75"/>
      <c r="R24" s="75"/>
    </row>
    <row r="25" spans="1:18" ht="13.5" customHeight="1" collapsed="1">
      <c r="A25" s="4" t="s">
        <v>76</v>
      </c>
      <c r="B25" s="28" t="e">
        <f>VLOOKUP($E25,#REF!,3,FALSE)</f>
        <v>#REF!</v>
      </c>
      <c r="C25" s="144" t="e">
        <f>VLOOKUP($E25,#REF!,4,FALSE)</f>
        <v>#REF!</v>
      </c>
      <c r="D25" s="157" t="e">
        <f>VLOOKUP($E25,#REF!,5,FALSE)</f>
        <v>#REF!</v>
      </c>
      <c r="E25" s="161" t="s">
        <v>283</v>
      </c>
      <c r="F25" s="161"/>
      <c r="G25" s="161"/>
      <c r="H25" s="161"/>
      <c r="I25" s="161"/>
      <c r="J25" s="9"/>
      <c r="K25" s="15"/>
      <c r="L25" s="15"/>
      <c r="M25" s="15"/>
      <c r="N25" s="15"/>
      <c r="O25" s="15"/>
      <c r="P25" s="10"/>
      <c r="Q25" s="75"/>
      <c r="R25" s="75"/>
    </row>
    <row r="26" spans="1:18" ht="13.5" hidden="1" customHeight="1" outlineLevel="1">
      <c r="A26" s="4"/>
      <c r="B26" s="28"/>
      <c r="C26" s="144"/>
      <c r="D26" s="157"/>
      <c r="E26" s="161"/>
      <c r="F26" s="161"/>
      <c r="G26" s="161"/>
      <c r="H26" s="161"/>
      <c r="I26" s="161"/>
      <c r="J26" s="9"/>
      <c r="K26" s="15"/>
      <c r="L26" s="15"/>
      <c r="M26" s="15"/>
      <c r="N26" s="15"/>
      <c r="O26" s="15"/>
      <c r="P26" s="10"/>
      <c r="Q26" s="75"/>
      <c r="R26" s="75"/>
    </row>
    <row r="27" spans="1:18" ht="13.5" customHeight="1" collapsed="1">
      <c r="A27" s="4" t="s">
        <v>75</v>
      </c>
      <c r="B27" s="28" t="e">
        <f>VLOOKUP($E27,#REF!,3,FALSE)</f>
        <v>#REF!</v>
      </c>
      <c r="C27" s="144" t="e">
        <f>VLOOKUP($E27,#REF!,4,FALSE)</f>
        <v>#REF!</v>
      </c>
      <c r="D27" s="157" t="e">
        <f>VLOOKUP($E27,#REF!,5,FALSE)</f>
        <v>#REF!</v>
      </c>
      <c r="E27" s="161" t="s">
        <v>227</v>
      </c>
      <c r="F27" s="161"/>
      <c r="G27" s="161"/>
      <c r="H27" s="161"/>
      <c r="I27" s="161"/>
      <c r="J27" s="9"/>
      <c r="K27" s="15"/>
      <c r="L27" s="15"/>
      <c r="M27" s="15"/>
      <c r="N27" s="15"/>
      <c r="O27" s="15"/>
      <c r="P27" s="10"/>
      <c r="Q27" s="75"/>
      <c r="R27" s="75"/>
    </row>
    <row r="28" spans="1:18" ht="13.5" hidden="1" customHeight="1" outlineLevel="1">
      <c r="A28" s="4" t="s">
        <v>73</v>
      </c>
      <c r="B28" s="28" t="e">
        <f>VLOOKUP($E28,#REF!,3,FALSE)</f>
        <v>#REF!</v>
      </c>
      <c r="C28" s="144" t="e">
        <f>VLOOKUP($E28,#REF!,4,FALSE)</f>
        <v>#REF!</v>
      </c>
      <c r="D28" s="157" t="e">
        <f>VLOOKUP($E28,#REF!,5,FALSE)</f>
        <v>#REF!</v>
      </c>
      <c r="E28" s="161"/>
      <c r="F28" s="161"/>
      <c r="G28" s="161"/>
      <c r="H28" s="161"/>
      <c r="I28" s="161"/>
      <c r="J28" s="9"/>
      <c r="K28" s="15"/>
      <c r="L28" s="15"/>
      <c r="M28" s="15"/>
      <c r="N28" s="15"/>
      <c r="O28" s="15"/>
      <c r="P28" s="10"/>
      <c r="Q28" s="75"/>
      <c r="R28" s="75"/>
    </row>
    <row r="29" spans="1:18" ht="13.5" customHeight="1" collapsed="1">
      <c r="A29" s="4" t="s">
        <v>74</v>
      </c>
      <c r="B29" s="28" t="e">
        <f>VLOOKUP($E29,#REF!,3,FALSE)</f>
        <v>#REF!</v>
      </c>
      <c r="C29" s="144" t="e">
        <f>VLOOKUP($E29,#REF!,4,FALSE)</f>
        <v>#REF!</v>
      </c>
      <c r="D29" s="157" t="e">
        <f>VLOOKUP($E29,#REF!,5,FALSE)</f>
        <v>#REF!</v>
      </c>
      <c r="E29" s="161" t="s">
        <v>135</v>
      </c>
      <c r="F29" s="161"/>
      <c r="G29" s="161"/>
      <c r="H29" s="161"/>
      <c r="I29" s="161"/>
      <c r="J29" s="9"/>
      <c r="K29" s="15"/>
      <c r="L29" s="15"/>
      <c r="M29" s="15"/>
      <c r="N29" s="15"/>
      <c r="O29" s="15"/>
      <c r="P29" s="10"/>
      <c r="Q29" s="75"/>
      <c r="R29" s="75"/>
    </row>
    <row r="30" spans="1:18" ht="13.5" hidden="1" customHeight="1" outlineLevel="1">
      <c r="A30" s="4" t="s">
        <v>71</v>
      </c>
      <c r="B30" s="28" t="e">
        <f>VLOOKUP($E30,#REF!,3,FALSE)</f>
        <v>#REF!</v>
      </c>
      <c r="C30" s="144" t="e">
        <f>VLOOKUP($E30,#REF!,4,FALSE)</f>
        <v>#REF!</v>
      </c>
      <c r="D30" s="157" t="e">
        <f>VLOOKUP($E30,#REF!,5,FALSE)</f>
        <v>#REF!</v>
      </c>
      <c r="E30" s="161"/>
      <c r="F30" s="161"/>
      <c r="G30" s="161"/>
      <c r="H30" s="161"/>
      <c r="I30" s="161"/>
      <c r="J30" s="9"/>
      <c r="K30" s="15"/>
      <c r="L30" s="15"/>
      <c r="M30" s="15"/>
      <c r="N30" s="15"/>
      <c r="O30" s="15"/>
      <c r="P30" s="10"/>
      <c r="Q30" s="75"/>
      <c r="R30" s="75"/>
    </row>
    <row r="31" spans="1:18" ht="13.5" customHeight="1" collapsed="1">
      <c r="A31" s="4" t="s">
        <v>73</v>
      </c>
      <c r="B31" s="28" t="e">
        <f>VLOOKUP($E31,#REF!,3,FALSE)</f>
        <v>#REF!</v>
      </c>
      <c r="C31" s="144" t="e">
        <f>VLOOKUP($E31,#REF!,4,FALSE)</f>
        <v>#REF!</v>
      </c>
      <c r="D31" s="157" t="e">
        <f>VLOOKUP($E31,#REF!,5,FALSE)</f>
        <v>#REF!</v>
      </c>
      <c r="E31" s="161" t="s">
        <v>221</v>
      </c>
      <c r="F31" s="161"/>
      <c r="G31" s="161"/>
      <c r="H31" s="161"/>
      <c r="I31" s="161"/>
      <c r="J31" s="9"/>
      <c r="K31" s="15"/>
      <c r="L31" s="15"/>
      <c r="M31" s="15"/>
      <c r="N31" s="15"/>
      <c r="O31" s="15"/>
      <c r="P31" s="10"/>
      <c r="Q31" s="75"/>
      <c r="R31" s="75"/>
    </row>
    <row r="32" spans="1:18" ht="13.5" hidden="1" customHeight="1" outlineLevel="1">
      <c r="A32" s="4" t="s">
        <v>77</v>
      </c>
      <c r="B32" s="28" t="e">
        <f>VLOOKUP($E32,#REF!,3,FALSE)</f>
        <v>#REF!</v>
      </c>
      <c r="C32" s="144" t="e">
        <f>VLOOKUP($E32,#REF!,4,FALSE)</f>
        <v>#REF!</v>
      </c>
      <c r="D32" s="157" t="e">
        <f>VLOOKUP($E32,#REF!,5,FALSE)</f>
        <v>#REF!</v>
      </c>
      <c r="E32" s="161"/>
      <c r="F32" s="161"/>
      <c r="G32" s="161"/>
      <c r="H32" s="161"/>
      <c r="I32" s="161"/>
      <c r="J32" s="9"/>
      <c r="K32" s="15"/>
      <c r="L32" s="15"/>
      <c r="M32" s="15"/>
      <c r="N32" s="15"/>
      <c r="O32" s="15"/>
      <c r="P32" s="10"/>
      <c r="Q32" s="75"/>
      <c r="R32" s="75"/>
    </row>
    <row r="33" spans="1:18" ht="13.5" customHeight="1" collapsed="1">
      <c r="A33" s="4" t="s">
        <v>72</v>
      </c>
      <c r="B33" s="28" t="e">
        <f>VLOOKUP($E33,#REF!,3,FALSE)</f>
        <v>#REF!</v>
      </c>
      <c r="C33" s="144" t="e">
        <f>VLOOKUP($E33,#REF!,4,FALSE)</f>
        <v>#REF!</v>
      </c>
      <c r="D33" s="157" t="e">
        <f>VLOOKUP($E33,#REF!,5,FALSE)</f>
        <v>#REF!</v>
      </c>
      <c r="E33" s="161" t="s">
        <v>188</v>
      </c>
      <c r="F33" s="161"/>
      <c r="G33" s="161"/>
      <c r="H33" s="161"/>
      <c r="I33" s="161"/>
      <c r="J33" s="9"/>
      <c r="K33" s="15"/>
      <c r="L33" s="15"/>
      <c r="M33" s="15"/>
      <c r="N33" s="15"/>
      <c r="O33" s="15"/>
      <c r="P33" s="10"/>
      <c r="Q33" s="75"/>
      <c r="R33" s="75"/>
    </row>
    <row r="34" spans="1:18" ht="13.5" hidden="1" customHeight="1" outlineLevel="1">
      <c r="A34" s="4" t="s">
        <v>78</v>
      </c>
      <c r="B34" s="28" t="e">
        <f>VLOOKUP($E34,#REF!,3,FALSE)</f>
        <v>#REF!</v>
      </c>
      <c r="C34" s="144" t="e">
        <f>VLOOKUP($E34,#REF!,4,FALSE)</f>
        <v>#REF!</v>
      </c>
      <c r="D34" s="157" t="e">
        <f>VLOOKUP($E34,#REF!,5,FALSE)</f>
        <v>#REF!</v>
      </c>
      <c r="E34" s="161"/>
      <c r="F34" s="161"/>
      <c r="G34" s="161"/>
      <c r="H34" s="161"/>
      <c r="I34" s="161"/>
      <c r="J34" s="9"/>
      <c r="K34" s="15"/>
      <c r="L34" s="15"/>
      <c r="M34" s="15"/>
      <c r="N34" s="15"/>
      <c r="O34" s="15"/>
      <c r="P34" s="10"/>
      <c r="Q34" s="75"/>
      <c r="R34" s="75"/>
    </row>
    <row r="35" spans="1:18" ht="13.5" hidden="1" customHeight="1" collapsed="1">
      <c r="A35" s="4"/>
      <c r="B35" s="28" t="e">
        <f>VLOOKUP($E35,#REF!,3,FALSE)</f>
        <v>#REF!</v>
      </c>
      <c r="C35" s="144" t="e">
        <f>VLOOKUP($E35,#REF!,4,FALSE)</f>
        <v>#REF!</v>
      </c>
      <c r="D35" s="157" t="e">
        <f>VLOOKUP($E35,#REF!,5,FALSE)</f>
        <v>#REF!</v>
      </c>
      <c r="E35" s="161"/>
      <c r="F35" s="161"/>
      <c r="G35" s="161"/>
      <c r="H35" s="161"/>
      <c r="I35" s="161"/>
      <c r="J35" s="9"/>
      <c r="K35" s="15"/>
      <c r="L35" s="15"/>
      <c r="M35" s="15"/>
      <c r="N35" s="15"/>
      <c r="O35" s="15"/>
      <c r="P35" s="10"/>
      <c r="Q35" s="75"/>
      <c r="R35" s="75"/>
    </row>
    <row r="36" spans="1:18" ht="13.5" hidden="1" customHeight="1" outlineLevel="1">
      <c r="A36" s="4"/>
      <c r="B36" s="28" t="e">
        <f>VLOOKUP($E36,#REF!,3,FALSE)</f>
        <v>#REF!</v>
      </c>
      <c r="C36" s="144" t="e">
        <f>VLOOKUP($E36,#REF!,4,FALSE)</f>
        <v>#REF!</v>
      </c>
      <c r="D36" s="157" t="e">
        <f>VLOOKUP($E36,#REF!,5,FALSE)</f>
        <v>#REF!</v>
      </c>
      <c r="E36" s="161"/>
      <c r="F36" s="161"/>
      <c r="G36" s="161"/>
      <c r="H36" s="161"/>
      <c r="I36" s="161"/>
      <c r="J36" s="9"/>
      <c r="K36" s="15"/>
      <c r="L36" s="15"/>
      <c r="M36" s="15"/>
      <c r="N36" s="15"/>
      <c r="O36" s="15"/>
      <c r="P36" s="10"/>
      <c r="Q36" s="75"/>
      <c r="R36" s="75"/>
    </row>
    <row r="37" spans="1:18" ht="13.5" hidden="1" customHeight="1" collapsed="1">
      <c r="A37" s="4"/>
      <c r="B37" s="28" t="e">
        <f>VLOOKUP($E37,#REF!,3,FALSE)</f>
        <v>#REF!</v>
      </c>
      <c r="C37" s="144" t="e">
        <f>VLOOKUP($E37,#REF!,4,FALSE)</f>
        <v>#REF!</v>
      </c>
      <c r="D37" s="157" t="e">
        <f>VLOOKUP($E37,#REF!,5,FALSE)</f>
        <v>#REF!</v>
      </c>
      <c r="E37" s="161"/>
      <c r="F37" s="161"/>
      <c r="G37" s="161"/>
      <c r="H37" s="161"/>
      <c r="I37" s="161"/>
      <c r="J37" s="9"/>
      <c r="K37" s="15"/>
      <c r="L37" s="15"/>
      <c r="M37" s="15"/>
      <c r="N37" s="15"/>
      <c r="O37" s="15"/>
      <c r="P37" s="10"/>
      <c r="Q37" s="75"/>
      <c r="R37" s="75"/>
    </row>
    <row r="38" spans="1:18" ht="13.5" hidden="1" customHeight="1" outlineLevel="1">
      <c r="A38" s="4"/>
      <c r="B38" s="28" t="e">
        <f>VLOOKUP($E38,#REF!,3,FALSE)</f>
        <v>#REF!</v>
      </c>
      <c r="C38" s="144" t="e">
        <f>VLOOKUP($E38,#REF!,4,FALSE)</f>
        <v>#REF!</v>
      </c>
      <c r="D38" s="157" t="e">
        <f>VLOOKUP($E38,#REF!,5,FALSE)</f>
        <v>#REF!</v>
      </c>
      <c r="E38" s="161"/>
      <c r="F38" s="161"/>
      <c r="G38" s="161"/>
      <c r="H38" s="161"/>
      <c r="I38" s="161"/>
      <c r="J38" s="9"/>
      <c r="K38" s="15"/>
      <c r="L38" s="15"/>
      <c r="M38" s="15"/>
      <c r="N38" s="15"/>
      <c r="O38" s="15"/>
      <c r="P38" s="10"/>
      <c r="Q38" s="75"/>
      <c r="R38" s="75"/>
    </row>
    <row r="39" spans="1:18" ht="13.5" hidden="1" customHeight="1" collapsed="1">
      <c r="A39" s="4"/>
      <c r="B39" s="28" t="e">
        <f>VLOOKUP($E39,#REF!,3,FALSE)</f>
        <v>#REF!</v>
      </c>
      <c r="C39" s="144" t="e">
        <f>VLOOKUP($E39,#REF!,4,FALSE)</f>
        <v>#REF!</v>
      </c>
      <c r="D39" s="157" t="e">
        <f>VLOOKUP($E39,#REF!,5,FALSE)</f>
        <v>#REF!</v>
      </c>
      <c r="E39" s="161"/>
      <c r="F39" s="161"/>
      <c r="G39" s="161"/>
      <c r="H39" s="161"/>
      <c r="I39" s="161"/>
      <c r="J39" s="9"/>
      <c r="K39" s="15"/>
      <c r="L39" s="15"/>
      <c r="M39" s="15"/>
      <c r="N39" s="15"/>
      <c r="O39" s="15"/>
      <c r="P39" s="10"/>
      <c r="Q39" s="75"/>
      <c r="R39" s="75"/>
    </row>
    <row r="40" spans="1:18" ht="13.5" hidden="1" customHeight="1" outlineLevel="1">
      <c r="A40" s="4"/>
      <c r="B40" s="28" t="e">
        <f>VLOOKUP($E40,#REF!,3,FALSE)</f>
        <v>#REF!</v>
      </c>
      <c r="C40" s="144" t="e">
        <f>VLOOKUP($E40,#REF!,4,FALSE)</f>
        <v>#REF!</v>
      </c>
      <c r="D40" s="157" t="e">
        <f>VLOOKUP($E40,#REF!,5,FALSE)</f>
        <v>#REF!</v>
      </c>
      <c r="E40" s="161"/>
      <c r="F40" s="161"/>
      <c r="G40" s="161"/>
      <c r="H40" s="161"/>
      <c r="I40" s="161"/>
      <c r="J40" s="9"/>
      <c r="K40" s="15"/>
      <c r="L40" s="15"/>
      <c r="M40" s="15"/>
      <c r="N40" s="15"/>
      <c r="O40" s="15"/>
      <c r="P40" s="10"/>
      <c r="Q40" s="75"/>
      <c r="R40" s="75"/>
    </row>
    <row r="41" spans="1:18" ht="13.5" hidden="1" customHeight="1" collapsed="1">
      <c r="A41" s="4"/>
      <c r="B41" s="28" t="e">
        <f>VLOOKUP($E41,#REF!,3,FALSE)</f>
        <v>#REF!</v>
      </c>
      <c r="C41" s="144" t="e">
        <f>VLOOKUP($E41,#REF!,4,FALSE)</f>
        <v>#REF!</v>
      </c>
      <c r="D41" s="157" t="e">
        <f>VLOOKUP($E41,#REF!,5,FALSE)</f>
        <v>#REF!</v>
      </c>
      <c r="E41" s="161"/>
      <c r="F41" s="161"/>
      <c r="G41" s="161"/>
      <c r="H41" s="161"/>
      <c r="I41" s="161"/>
      <c r="J41" s="9"/>
      <c r="K41" s="15"/>
      <c r="L41" s="15"/>
      <c r="M41" s="15"/>
      <c r="N41" s="15"/>
      <c r="O41" s="15"/>
      <c r="P41" s="10"/>
      <c r="Q41" s="75"/>
      <c r="R41" s="75"/>
    </row>
    <row r="42" spans="1:18" ht="13.5" hidden="1" customHeight="1" outlineLevel="1">
      <c r="A42" s="4"/>
      <c r="B42" s="28" t="e">
        <f>VLOOKUP($E42,#REF!,3,FALSE)</f>
        <v>#REF!</v>
      </c>
      <c r="C42" s="144" t="e">
        <f>VLOOKUP($E42,#REF!,4,FALSE)</f>
        <v>#REF!</v>
      </c>
      <c r="D42" s="157" t="e">
        <f>VLOOKUP($E42,#REF!,5,FALSE)</f>
        <v>#REF!</v>
      </c>
      <c r="E42" s="161"/>
      <c r="F42" s="161"/>
      <c r="G42" s="161"/>
      <c r="H42" s="161"/>
      <c r="I42" s="161"/>
      <c r="J42" s="9"/>
      <c r="K42" s="15"/>
      <c r="L42" s="15"/>
      <c r="M42" s="15"/>
      <c r="N42" s="15"/>
      <c r="O42" s="15"/>
      <c r="P42" s="10"/>
      <c r="Q42" s="75"/>
      <c r="R42" s="75"/>
    </row>
    <row r="43" spans="1:18" ht="13.5" hidden="1" customHeight="1" collapsed="1">
      <c r="A43" s="4"/>
      <c r="B43" s="28" t="e">
        <f>VLOOKUP($E43,#REF!,3,FALSE)</f>
        <v>#REF!</v>
      </c>
      <c r="C43" s="144" t="e">
        <f>VLOOKUP($E43,#REF!,4,FALSE)</f>
        <v>#REF!</v>
      </c>
      <c r="D43" s="157" t="e">
        <f>VLOOKUP($E43,#REF!,5,FALSE)</f>
        <v>#REF!</v>
      </c>
      <c r="E43" s="161"/>
      <c r="F43" s="161"/>
      <c r="G43" s="161"/>
      <c r="H43" s="161"/>
      <c r="I43" s="161"/>
      <c r="J43" s="9"/>
      <c r="K43" s="15"/>
      <c r="L43" s="15"/>
      <c r="M43" s="15"/>
      <c r="N43" s="15"/>
      <c r="O43" s="15"/>
      <c r="P43" s="10"/>
      <c r="Q43" s="75"/>
      <c r="R43" s="75"/>
    </row>
    <row r="44" spans="1:18" ht="13.5" hidden="1" customHeight="1" outlineLevel="1" collapsed="1">
      <c r="A44" s="4"/>
      <c r="B44" s="28" t="e">
        <f>VLOOKUP($E44,#REF!,3,FALSE)</f>
        <v>#REF!</v>
      </c>
      <c r="C44" s="144" t="e">
        <f>VLOOKUP($E44,#REF!,4,FALSE)</f>
        <v>#REF!</v>
      </c>
      <c r="D44" s="157" t="e">
        <f>VLOOKUP($E44,#REF!,5,FALSE)</f>
        <v>#REF!</v>
      </c>
      <c r="E44" s="161"/>
      <c r="F44" s="161"/>
      <c r="G44" s="161"/>
      <c r="H44" s="161"/>
      <c r="I44" s="161"/>
      <c r="J44" s="9"/>
      <c r="K44" s="15"/>
      <c r="L44" s="15"/>
      <c r="M44" s="15"/>
      <c r="N44" s="15"/>
      <c r="O44" s="15"/>
      <c r="P44" s="10"/>
      <c r="Q44" s="75"/>
      <c r="R44" s="75"/>
    </row>
    <row r="45" spans="1:18" ht="13.5" hidden="1" customHeight="1" collapsed="1">
      <c r="A45" s="4"/>
      <c r="B45" s="28" t="e">
        <f>VLOOKUP($E45,#REF!,3,FALSE)</f>
        <v>#REF!</v>
      </c>
      <c r="C45" s="144" t="e">
        <f>VLOOKUP($E45,#REF!,4,FALSE)</f>
        <v>#REF!</v>
      </c>
      <c r="D45" s="157" t="e">
        <f>VLOOKUP($E45,#REF!,5,FALSE)</f>
        <v>#REF!</v>
      </c>
      <c r="E45" s="161"/>
      <c r="F45" s="161"/>
      <c r="G45" s="161"/>
      <c r="H45" s="161"/>
      <c r="I45" s="161"/>
      <c r="J45" s="9"/>
      <c r="K45" s="15"/>
      <c r="L45" s="15"/>
      <c r="M45" s="15"/>
      <c r="N45" s="15"/>
      <c r="O45" s="15"/>
      <c r="P45" s="10"/>
      <c r="Q45" s="75"/>
      <c r="R45" s="75"/>
    </row>
    <row r="46" spans="1:18" ht="13.5" hidden="1" customHeight="1" outlineLevel="1">
      <c r="A46" s="4"/>
      <c r="B46" s="28" t="e">
        <f>VLOOKUP($E46,#REF!,3,FALSE)</f>
        <v>#REF!</v>
      </c>
      <c r="C46" s="144" t="e">
        <f>VLOOKUP($E46,#REF!,4,FALSE)</f>
        <v>#REF!</v>
      </c>
      <c r="D46" s="157" t="e">
        <f>VLOOKUP($E46,#REF!,5,FALSE)</f>
        <v>#REF!</v>
      </c>
      <c r="E46" s="161"/>
      <c r="F46" s="161"/>
      <c r="G46" s="161"/>
      <c r="H46" s="161"/>
      <c r="I46" s="161"/>
      <c r="J46" s="9"/>
      <c r="K46" s="15"/>
      <c r="L46" s="15"/>
      <c r="M46" s="15"/>
      <c r="N46" s="15"/>
      <c r="O46" s="15"/>
      <c r="P46" s="10"/>
      <c r="Q46" s="75"/>
      <c r="R46" s="75"/>
    </row>
    <row r="47" spans="1:18" ht="13.5" hidden="1" customHeight="1" collapsed="1">
      <c r="A47" s="4"/>
      <c r="B47" s="28" t="e">
        <f>VLOOKUP($E47,#REF!,3,FALSE)</f>
        <v>#REF!</v>
      </c>
      <c r="C47" s="144" t="e">
        <f>VLOOKUP($E47,#REF!,4,FALSE)</f>
        <v>#REF!</v>
      </c>
      <c r="D47" s="157" t="e">
        <f>VLOOKUP($E47,#REF!,5,FALSE)</f>
        <v>#REF!</v>
      </c>
      <c r="E47" s="161"/>
      <c r="F47" s="161"/>
      <c r="G47" s="161"/>
      <c r="H47" s="161"/>
      <c r="I47" s="161"/>
      <c r="J47" s="9"/>
      <c r="K47" s="15"/>
      <c r="L47" s="15"/>
      <c r="M47" s="15"/>
      <c r="N47" s="15"/>
      <c r="O47" s="15"/>
      <c r="P47" s="10"/>
      <c r="Q47" s="75"/>
      <c r="R47" s="75"/>
    </row>
    <row r="48" spans="1:18" ht="13.5" hidden="1" customHeight="1" outlineLevel="1">
      <c r="A48" s="4"/>
      <c r="B48" s="28" t="e">
        <f>VLOOKUP($E48,#REF!,3,FALSE)</f>
        <v>#REF!</v>
      </c>
      <c r="C48" s="144" t="e">
        <f>VLOOKUP($E48,#REF!,4,FALSE)</f>
        <v>#REF!</v>
      </c>
      <c r="D48" s="157" t="e">
        <f>VLOOKUP($E48,#REF!,5,FALSE)</f>
        <v>#REF!</v>
      </c>
      <c r="E48" s="161"/>
      <c r="F48" s="161"/>
      <c r="G48" s="161"/>
      <c r="H48" s="161"/>
      <c r="I48" s="161"/>
      <c r="J48" s="9"/>
      <c r="K48" s="15"/>
      <c r="L48" s="15"/>
      <c r="M48" s="15"/>
      <c r="N48" s="15"/>
      <c r="O48" s="15"/>
      <c r="P48" s="10"/>
      <c r="Q48" s="75"/>
      <c r="R48" s="75"/>
    </row>
    <row r="49" spans="1:18" ht="13.5" hidden="1" customHeight="1" collapsed="1">
      <c r="A49" s="4"/>
      <c r="B49" s="28" t="e">
        <f>VLOOKUP($E49,#REF!,3,FALSE)</f>
        <v>#REF!</v>
      </c>
      <c r="C49" s="144" t="e">
        <f>VLOOKUP($E49,#REF!,4,FALSE)</f>
        <v>#REF!</v>
      </c>
      <c r="D49" s="157" t="e">
        <f>VLOOKUP($E49,#REF!,5,FALSE)</f>
        <v>#REF!</v>
      </c>
      <c r="E49" s="161"/>
      <c r="F49" s="161"/>
      <c r="G49" s="161"/>
      <c r="H49" s="161"/>
      <c r="I49" s="161"/>
      <c r="J49" s="9"/>
      <c r="K49" s="15"/>
      <c r="L49" s="15"/>
      <c r="M49" s="15"/>
      <c r="N49" s="15"/>
      <c r="O49" s="15"/>
      <c r="P49" s="10"/>
      <c r="Q49" s="75"/>
      <c r="R49" s="75"/>
    </row>
    <row r="50" spans="1:18" ht="13.5" hidden="1" customHeight="1" outlineLevel="1">
      <c r="A50" s="4"/>
      <c r="B50" s="28" t="e">
        <f>VLOOKUP($E50,#REF!,3,FALSE)</f>
        <v>#REF!</v>
      </c>
      <c r="C50" s="144" t="e">
        <f>VLOOKUP($E50,#REF!,4,FALSE)</f>
        <v>#REF!</v>
      </c>
      <c r="D50" s="157" t="e">
        <f>VLOOKUP($E50,#REF!,5,FALSE)</f>
        <v>#REF!</v>
      </c>
      <c r="E50" s="161"/>
      <c r="F50" s="161"/>
      <c r="G50" s="161"/>
      <c r="H50" s="161"/>
      <c r="I50" s="161"/>
      <c r="J50" s="9"/>
      <c r="K50" s="15"/>
      <c r="L50" s="15"/>
      <c r="M50" s="15"/>
      <c r="N50" s="15"/>
      <c r="O50" s="15"/>
      <c r="P50" s="10"/>
      <c r="Q50" s="75"/>
      <c r="R50" s="75"/>
    </row>
    <row r="51" spans="1:18" ht="13.5" hidden="1" customHeight="1" collapsed="1">
      <c r="A51" s="4"/>
      <c r="B51" s="28" t="e">
        <f>VLOOKUP($E51,#REF!,3,FALSE)</f>
        <v>#REF!</v>
      </c>
      <c r="C51" s="144" t="e">
        <f>VLOOKUP($E51,#REF!,4,FALSE)</f>
        <v>#REF!</v>
      </c>
      <c r="D51" s="157" t="e">
        <f>VLOOKUP($E51,#REF!,5,FALSE)</f>
        <v>#REF!</v>
      </c>
      <c r="E51" s="161"/>
      <c r="F51" s="161"/>
      <c r="G51" s="161"/>
      <c r="H51" s="161"/>
      <c r="I51" s="161"/>
      <c r="J51" s="9"/>
      <c r="K51" s="15"/>
      <c r="L51" s="15"/>
      <c r="M51" s="15"/>
      <c r="N51" s="15"/>
      <c r="O51" s="15"/>
      <c r="P51" s="10"/>
      <c r="Q51" s="75"/>
      <c r="R51" s="75"/>
    </row>
    <row r="52" spans="1:18" ht="13.5" hidden="1" customHeight="1" outlineLevel="1">
      <c r="A52" s="4"/>
      <c r="B52" s="28" t="e">
        <f>VLOOKUP($E52,#REF!,3,FALSE)</f>
        <v>#REF!</v>
      </c>
      <c r="C52" s="144" t="e">
        <f>VLOOKUP($E52,#REF!,4,FALSE)</f>
        <v>#REF!</v>
      </c>
      <c r="D52" s="157" t="e">
        <f>VLOOKUP($E52,#REF!,5,FALSE)</f>
        <v>#REF!</v>
      </c>
      <c r="E52" s="161"/>
      <c r="F52" s="161"/>
      <c r="G52" s="161"/>
      <c r="H52" s="161"/>
      <c r="I52" s="161"/>
      <c r="J52" s="9"/>
      <c r="K52" s="15"/>
      <c r="L52" s="15"/>
      <c r="M52" s="15"/>
      <c r="N52" s="15"/>
      <c r="O52" s="15"/>
      <c r="P52" s="10"/>
      <c r="Q52" s="75"/>
      <c r="R52" s="75"/>
    </row>
    <row r="53" spans="1:18" ht="13.5" hidden="1" customHeight="1" outlineLevel="1">
      <c r="A53" s="4"/>
      <c r="B53" s="28" t="e">
        <f>VLOOKUP($E53,#REF!,3,FALSE)</f>
        <v>#REF!</v>
      </c>
      <c r="C53" s="144" t="e">
        <f>VLOOKUP($E53,#REF!,4,FALSE)</f>
        <v>#REF!</v>
      </c>
      <c r="D53" s="157" t="e">
        <f>VLOOKUP($E53,#REF!,5,FALSE)</f>
        <v>#REF!</v>
      </c>
      <c r="E53" s="14"/>
      <c r="F53" s="14"/>
      <c r="G53" s="14"/>
      <c r="H53" s="14"/>
      <c r="I53" s="14"/>
      <c r="J53" s="9"/>
      <c r="K53" s="15"/>
      <c r="L53" s="15"/>
      <c r="M53" s="15"/>
      <c r="N53" s="15"/>
      <c r="O53" s="15"/>
      <c r="P53" s="10"/>
      <c r="Q53" s="75"/>
      <c r="R53" s="75"/>
    </row>
    <row r="54" spans="1:18" ht="13.5" customHeight="1" collapsed="1">
      <c r="A54" s="4"/>
      <c r="B54" s="28"/>
      <c r="C54" s="144"/>
      <c r="D54" s="157"/>
      <c r="E54" s="141"/>
      <c r="F54" s="14"/>
      <c r="G54" s="14"/>
      <c r="H54" s="14"/>
      <c r="I54" s="14"/>
      <c r="J54" s="9"/>
      <c r="K54" s="15"/>
      <c r="L54" s="15"/>
      <c r="M54" s="15"/>
      <c r="N54" s="15"/>
      <c r="O54" s="15"/>
      <c r="P54" s="10"/>
      <c r="Q54" s="75"/>
      <c r="R54" s="75"/>
    </row>
    <row r="55" spans="1:18" ht="13.5" hidden="1" customHeight="1" outlineLevel="1">
      <c r="A55" s="4"/>
      <c r="B55" s="28"/>
      <c r="C55" s="144"/>
      <c r="D55" s="157"/>
      <c r="E55" s="14"/>
      <c r="F55" s="14"/>
      <c r="G55" s="14"/>
      <c r="H55" s="14"/>
      <c r="I55" s="14"/>
      <c r="J55" s="9"/>
      <c r="K55" s="15"/>
      <c r="L55" s="15"/>
      <c r="M55" s="15"/>
      <c r="N55" s="15"/>
      <c r="O55" s="15"/>
      <c r="P55" s="10"/>
      <c r="Q55" s="75"/>
      <c r="R55" s="75"/>
    </row>
    <row r="56" spans="1:18" ht="13.5" customHeight="1" collapsed="1">
      <c r="A56" s="4"/>
      <c r="B56" s="28"/>
      <c r="C56" s="144"/>
      <c r="D56" s="157"/>
      <c r="E56" s="141"/>
      <c r="F56" s="14"/>
      <c r="G56" s="14"/>
      <c r="H56" s="14"/>
      <c r="I56" s="14"/>
      <c r="J56" s="9"/>
      <c r="K56" s="15"/>
      <c r="L56" s="15"/>
      <c r="M56" s="15"/>
      <c r="N56" s="15"/>
      <c r="O56" s="15"/>
      <c r="P56" s="10"/>
      <c r="Q56" s="75"/>
      <c r="R56" s="75"/>
    </row>
    <row r="57" spans="1:18" ht="13.5" hidden="1" customHeight="1" outlineLevel="1">
      <c r="A57" s="4"/>
      <c r="B57" s="28"/>
      <c r="C57" s="144"/>
      <c r="D57" s="157"/>
      <c r="E57" s="14"/>
      <c r="F57" s="14"/>
      <c r="G57" s="14"/>
      <c r="H57" s="14"/>
      <c r="I57" s="14"/>
      <c r="J57" s="9"/>
      <c r="K57" s="15"/>
      <c r="L57" s="15"/>
      <c r="M57" s="15"/>
      <c r="N57" s="15"/>
      <c r="O57" s="15"/>
      <c r="P57" s="10"/>
      <c r="Q57" s="75"/>
      <c r="R57" s="75"/>
    </row>
    <row r="58" spans="1:18" ht="13.5" customHeight="1" collapsed="1">
      <c r="A58" s="4"/>
      <c r="B58" s="28"/>
      <c r="C58" s="144"/>
      <c r="D58" s="157"/>
      <c r="E58" s="141"/>
      <c r="F58" s="14"/>
      <c r="G58" s="14"/>
      <c r="H58" s="14"/>
      <c r="I58" s="14"/>
      <c r="J58" s="9"/>
      <c r="K58" s="15"/>
      <c r="L58" s="15"/>
      <c r="M58" s="15"/>
      <c r="N58" s="15"/>
      <c r="O58" s="15"/>
      <c r="P58" s="10"/>
      <c r="Q58" s="75"/>
      <c r="R58" s="75"/>
    </row>
    <row r="59" spans="1:18" ht="13.5" hidden="1" customHeight="1" outlineLevel="1">
      <c r="A59" s="4"/>
      <c r="B59" s="28"/>
      <c r="C59" s="144"/>
      <c r="D59" s="157"/>
      <c r="E59" s="14"/>
      <c r="F59" s="14"/>
      <c r="G59" s="14"/>
      <c r="H59" s="14"/>
      <c r="I59" s="14"/>
      <c r="J59" s="9"/>
      <c r="K59" s="15"/>
      <c r="L59" s="15"/>
      <c r="M59" s="15"/>
      <c r="N59" s="15"/>
      <c r="O59" s="15"/>
      <c r="P59" s="10"/>
      <c r="Q59" s="75"/>
      <c r="R59" s="75"/>
    </row>
    <row r="60" spans="1:18" ht="13.5" customHeight="1" collapsed="1">
      <c r="A60" s="4"/>
      <c r="B60" s="28"/>
      <c r="C60" s="144"/>
      <c r="D60" s="157"/>
      <c r="E60" s="141"/>
      <c r="F60" s="14"/>
      <c r="G60" s="14"/>
      <c r="H60" s="14"/>
      <c r="I60" s="14"/>
      <c r="J60" s="9"/>
      <c r="K60" s="15"/>
      <c r="L60" s="15"/>
      <c r="M60" s="15"/>
      <c r="N60" s="15"/>
      <c r="O60" s="15"/>
      <c r="P60" s="10"/>
      <c r="Q60" s="75"/>
      <c r="R60" s="75"/>
    </row>
    <row r="61" spans="1:18" ht="13.5" hidden="1" customHeight="1" outlineLevel="1">
      <c r="A61" s="4"/>
      <c r="B61" s="28"/>
      <c r="C61" s="144"/>
      <c r="D61" s="157"/>
      <c r="E61" s="14"/>
      <c r="F61" s="14"/>
      <c r="G61" s="14"/>
      <c r="H61" s="14"/>
      <c r="I61" s="14"/>
      <c r="J61" s="9"/>
      <c r="K61" s="15"/>
      <c r="L61" s="15"/>
      <c r="M61" s="15"/>
      <c r="N61" s="15"/>
      <c r="O61" s="15"/>
      <c r="P61" s="10"/>
      <c r="Q61" s="75"/>
      <c r="R61" s="75"/>
    </row>
    <row r="62" spans="1:18" ht="13.5" hidden="1" customHeight="1" outlineLevel="1">
      <c r="A62" s="4" t="s">
        <v>78</v>
      </c>
      <c r="B62" s="28"/>
      <c r="C62" s="120"/>
      <c r="D62" s="28"/>
      <c r="E62" s="14"/>
      <c r="F62" s="14"/>
      <c r="G62" s="14"/>
      <c r="H62" s="14"/>
      <c r="I62" s="14"/>
      <c r="J62" s="9"/>
      <c r="K62" s="15"/>
      <c r="L62" s="15"/>
      <c r="M62" s="15"/>
      <c r="N62" s="15"/>
      <c r="O62" s="15"/>
      <c r="P62" s="10"/>
      <c r="Q62" s="75"/>
      <c r="R62" s="75"/>
    </row>
    <row r="63" spans="1:18" ht="13.5" hidden="1" customHeight="1" collapsed="1">
      <c r="A63" s="4"/>
      <c r="B63" s="28"/>
      <c r="C63" s="120"/>
      <c r="D63" s="28"/>
      <c r="E63" s="14"/>
      <c r="F63" s="14"/>
      <c r="G63" s="14"/>
      <c r="H63" s="14"/>
      <c r="I63" s="14"/>
      <c r="J63" s="9"/>
      <c r="K63" s="15"/>
      <c r="L63" s="15"/>
      <c r="M63" s="15"/>
      <c r="N63" s="15"/>
      <c r="O63" s="15"/>
      <c r="P63" s="10"/>
      <c r="Q63" s="75"/>
      <c r="R63" s="75"/>
    </row>
    <row r="64" spans="1:18" ht="13.5" hidden="1" customHeight="1" outlineLevel="1">
      <c r="A64" s="4"/>
      <c r="B64" s="28"/>
      <c r="C64" s="10"/>
      <c r="D64" s="28"/>
      <c r="E64" s="14"/>
      <c r="F64" s="14"/>
      <c r="G64" s="14"/>
      <c r="H64" s="14"/>
      <c r="I64" s="14"/>
      <c r="J64" s="9"/>
      <c r="K64" s="15"/>
      <c r="L64" s="15"/>
      <c r="M64" s="15"/>
      <c r="N64" s="15"/>
      <c r="O64" s="15"/>
      <c r="P64" s="10"/>
      <c r="Q64" s="75"/>
      <c r="R64" s="75"/>
    </row>
    <row r="65" spans="1:18" ht="13.5" hidden="1" customHeight="1" collapsed="1">
      <c r="A65" s="4"/>
      <c r="B65" s="28"/>
      <c r="C65" s="10"/>
      <c r="D65" s="28"/>
      <c r="E65" s="14"/>
      <c r="F65" s="14"/>
      <c r="G65" s="14"/>
      <c r="H65" s="14"/>
      <c r="I65" s="14"/>
      <c r="J65" s="9"/>
      <c r="K65" s="15"/>
      <c r="L65" s="15"/>
      <c r="M65" s="15"/>
      <c r="N65" s="15"/>
      <c r="O65" s="15"/>
      <c r="P65" s="10"/>
      <c r="Q65" s="75"/>
      <c r="R65" s="75"/>
    </row>
    <row r="66" spans="1:18" ht="13.5" hidden="1" customHeight="1" outlineLevel="1">
      <c r="A66" s="4"/>
      <c r="B66" s="28"/>
      <c r="C66" s="10"/>
      <c r="D66" s="28"/>
      <c r="E66" s="14"/>
      <c r="F66" s="14"/>
      <c r="G66" s="14"/>
      <c r="H66" s="14"/>
      <c r="I66" s="14"/>
      <c r="J66" s="9"/>
      <c r="K66" s="15"/>
      <c r="L66" s="15"/>
      <c r="M66" s="15"/>
      <c r="N66" s="15"/>
      <c r="O66" s="15"/>
      <c r="P66" s="10"/>
      <c r="Q66" s="75"/>
      <c r="R66" s="75"/>
    </row>
    <row r="67" spans="1:18" ht="13.5" hidden="1" customHeight="1" collapsed="1">
      <c r="A67" s="4"/>
      <c r="B67" s="28"/>
      <c r="C67" s="10"/>
      <c r="D67" s="28"/>
      <c r="E67" s="14"/>
      <c r="F67" s="14"/>
      <c r="G67" s="14"/>
      <c r="H67" s="14"/>
      <c r="I67" s="14"/>
      <c r="J67" s="9"/>
      <c r="K67" s="15"/>
      <c r="L67" s="15"/>
      <c r="M67" s="15"/>
      <c r="N67" s="15"/>
      <c r="O67" s="15"/>
      <c r="P67" s="10"/>
      <c r="Q67" s="75"/>
      <c r="R67" s="75"/>
    </row>
    <row r="68" spans="1:18" ht="13.5" hidden="1" customHeight="1" outlineLevel="1">
      <c r="A68" s="4"/>
      <c r="B68" s="28"/>
      <c r="C68" s="10"/>
      <c r="D68" s="28"/>
      <c r="E68" s="14"/>
      <c r="F68" s="14"/>
      <c r="G68" s="14"/>
      <c r="H68" s="14"/>
      <c r="I68" s="14"/>
      <c r="J68" s="9"/>
      <c r="K68" s="15"/>
      <c r="L68" s="15"/>
      <c r="M68" s="15"/>
      <c r="N68" s="15"/>
      <c r="O68" s="15"/>
      <c r="P68" s="10"/>
      <c r="Q68" s="75"/>
      <c r="R68" s="75"/>
    </row>
    <row r="69" spans="1:18" ht="13.5" hidden="1" customHeight="1" collapsed="1">
      <c r="A69" s="4"/>
      <c r="B69" s="28"/>
      <c r="C69" s="10"/>
      <c r="D69" s="28"/>
      <c r="E69" s="14"/>
      <c r="F69" s="14"/>
      <c r="G69" s="14"/>
      <c r="H69" s="14"/>
      <c r="I69" s="14"/>
      <c r="J69" s="9"/>
      <c r="K69" s="15"/>
      <c r="L69" s="15"/>
      <c r="M69" s="15"/>
      <c r="N69" s="15"/>
      <c r="O69" s="15"/>
      <c r="P69" s="10"/>
      <c r="Q69" s="75"/>
      <c r="R69" s="75"/>
    </row>
    <row r="70" spans="1:18" ht="13.5" hidden="1" customHeight="1" outlineLevel="1">
      <c r="A70" s="4"/>
      <c r="B70" s="28"/>
      <c r="C70" s="10"/>
      <c r="D70" s="28"/>
      <c r="E70" s="14"/>
      <c r="F70" s="14"/>
      <c r="G70" s="14"/>
      <c r="H70" s="14"/>
      <c r="I70" s="14"/>
      <c r="J70" s="9"/>
      <c r="K70" s="15"/>
      <c r="L70" s="15"/>
      <c r="M70" s="15"/>
      <c r="N70" s="15"/>
      <c r="O70" s="15"/>
      <c r="P70" s="10"/>
      <c r="Q70" s="75"/>
      <c r="R70" s="75"/>
    </row>
    <row r="71" spans="1:18" ht="13.5" hidden="1" customHeight="1" collapsed="1">
      <c r="A71" s="4"/>
      <c r="B71" s="28"/>
      <c r="C71" s="10"/>
      <c r="D71" s="28"/>
      <c r="E71" s="14"/>
      <c r="F71" s="14"/>
      <c r="G71" s="14"/>
      <c r="H71" s="14"/>
      <c r="I71" s="14"/>
      <c r="J71" s="9"/>
      <c r="K71" s="15"/>
      <c r="L71" s="15"/>
      <c r="M71" s="15"/>
      <c r="N71" s="15"/>
      <c r="O71" s="15"/>
      <c r="P71" s="10"/>
      <c r="Q71" s="75"/>
      <c r="R71" s="75"/>
    </row>
    <row r="72" spans="1:18" ht="13.5" hidden="1" customHeight="1" outlineLevel="1" collapsed="1">
      <c r="A72" s="4"/>
      <c r="B72" s="28"/>
      <c r="C72" s="10"/>
      <c r="D72" s="28"/>
      <c r="E72" s="14"/>
      <c r="F72" s="14"/>
      <c r="G72" s="14"/>
      <c r="H72" s="14"/>
      <c r="I72" s="14"/>
      <c r="J72" s="9"/>
      <c r="K72" s="15"/>
      <c r="L72" s="15"/>
      <c r="M72" s="15"/>
      <c r="N72" s="15"/>
      <c r="O72" s="15"/>
      <c r="P72" s="10"/>
      <c r="Q72" s="75"/>
      <c r="R72" s="75"/>
    </row>
    <row r="73" spans="1:18" ht="13.5" hidden="1" customHeight="1" collapsed="1">
      <c r="A73" s="4"/>
      <c r="B73" s="28"/>
      <c r="C73" s="10"/>
      <c r="D73" s="28"/>
      <c r="E73" s="14"/>
      <c r="F73" s="14"/>
      <c r="G73" s="14"/>
      <c r="H73" s="14"/>
      <c r="I73" s="14"/>
      <c r="J73" s="9"/>
      <c r="K73" s="15"/>
      <c r="L73" s="15"/>
      <c r="M73" s="15"/>
      <c r="N73" s="15"/>
      <c r="O73" s="15"/>
      <c r="P73" s="10"/>
      <c r="Q73" s="75"/>
      <c r="R73" s="75"/>
    </row>
    <row r="74" spans="1:18" ht="13.5" hidden="1" customHeight="1" outlineLevel="1">
      <c r="A74" s="4"/>
      <c r="B74" s="28"/>
      <c r="C74" s="10"/>
      <c r="D74" s="28"/>
      <c r="E74" s="14"/>
      <c r="F74" s="14"/>
      <c r="G74" s="14"/>
      <c r="H74" s="14"/>
      <c r="I74" s="14"/>
      <c r="J74" s="9"/>
      <c r="K74" s="15"/>
      <c r="L74" s="15"/>
      <c r="M74" s="15"/>
      <c r="N74" s="15"/>
      <c r="O74" s="15"/>
      <c r="P74" s="10"/>
      <c r="Q74" s="75"/>
      <c r="R74" s="75"/>
    </row>
    <row r="75" spans="1:18" ht="13.5" hidden="1" customHeight="1" collapsed="1">
      <c r="A75" s="4"/>
      <c r="B75" s="28"/>
      <c r="C75" s="10"/>
      <c r="D75" s="28"/>
      <c r="E75" s="14"/>
      <c r="F75" s="14"/>
      <c r="G75" s="14"/>
      <c r="H75" s="14"/>
      <c r="I75" s="14"/>
      <c r="J75" s="9"/>
      <c r="K75" s="15"/>
      <c r="L75" s="15"/>
      <c r="M75" s="15"/>
      <c r="N75" s="15"/>
      <c r="O75" s="15"/>
      <c r="P75" s="10"/>
      <c r="Q75" s="75"/>
      <c r="R75" s="75"/>
    </row>
    <row r="76" spans="1:18" ht="13.5" hidden="1" customHeight="1" outlineLevel="1">
      <c r="A76" s="4"/>
      <c r="B76" s="28"/>
      <c r="C76" s="10"/>
      <c r="D76" s="28"/>
      <c r="E76" s="14"/>
      <c r="F76" s="14"/>
      <c r="G76" s="14"/>
      <c r="H76" s="14"/>
      <c r="I76" s="14"/>
      <c r="J76" s="9"/>
      <c r="K76" s="15"/>
      <c r="L76" s="15"/>
      <c r="M76" s="15"/>
      <c r="N76" s="15"/>
      <c r="O76" s="15"/>
      <c r="P76" s="10"/>
      <c r="Q76" s="75"/>
      <c r="R76" s="75"/>
    </row>
    <row r="77" spans="1:18" ht="13.5" hidden="1" customHeight="1" collapsed="1">
      <c r="A77" s="4"/>
      <c r="B77" s="28"/>
      <c r="C77" s="10"/>
      <c r="D77" s="28"/>
      <c r="E77" s="14"/>
      <c r="F77" s="14"/>
      <c r="G77" s="14"/>
      <c r="H77" s="14"/>
      <c r="I77" s="14"/>
      <c r="J77" s="9"/>
      <c r="K77" s="15"/>
      <c r="L77" s="15"/>
      <c r="M77" s="15"/>
      <c r="N77" s="15"/>
      <c r="O77" s="15"/>
      <c r="P77" s="10"/>
      <c r="Q77" s="75"/>
      <c r="R77" s="75"/>
    </row>
    <row r="78" spans="1:18" ht="13.5" hidden="1" customHeight="1" outlineLevel="1">
      <c r="A78" s="4"/>
      <c r="B78" s="28"/>
      <c r="C78" s="10"/>
      <c r="D78" s="28"/>
      <c r="E78" s="14"/>
      <c r="F78" s="14"/>
      <c r="G78" s="14"/>
      <c r="H78" s="14"/>
      <c r="I78" s="14"/>
      <c r="J78" s="9"/>
      <c r="K78" s="15"/>
      <c r="L78" s="15"/>
      <c r="M78" s="15"/>
      <c r="N78" s="15"/>
      <c r="O78" s="15"/>
      <c r="P78" s="10"/>
      <c r="Q78" s="75"/>
      <c r="R78" s="75"/>
    </row>
    <row r="79" spans="1:18" ht="13.5" hidden="1" customHeight="1" collapsed="1">
      <c r="A79" s="4"/>
      <c r="B79" s="28"/>
      <c r="C79" s="10"/>
      <c r="D79" s="28"/>
      <c r="E79" s="14"/>
      <c r="F79" s="14"/>
      <c r="G79" s="14"/>
      <c r="H79" s="14"/>
      <c r="I79" s="14"/>
      <c r="J79" s="9"/>
      <c r="K79" s="15"/>
      <c r="L79" s="15"/>
      <c r="M79" s="15"/>
      <c r="N79" s="15"/>
      <c r="O79" s="15"/>
      <c r="P79" s="10"/>
      <c r="Q79" s="75"/>
      <c r="R79" s="75"/>
    </row>
    <row r="80" spans="1:18" ht="13.5" hidden="1" customHeight="1" outlineLevel="1">
      <c r="A80" s="4"/>
      <c r="B80" s="28"/>
      <c r="C80" s="10"/>
      <c r="D80" s="28"/>
      <c r="E80" s="14"/>
      <c r="F80" s="14"/>
      <c r="G80" s="14"/>
      <c r="H80" s="14"/>
      <c r="I80" s="14"/>
      <c r="J80" s="9"/>
      <c r="K80" s="15"/>
      <c r="L80" s="15"/>
      <c r="M80" s="15"/>
      <c r="N80" s="15"/>
      <c r="O80" s="15"/>
      <c r="P80" s="10" t="e">
        <f>VLOOKUP($E80,#REF!,9,FALSE)</f>
        <v>#REF!</v>
      </c>
      <c r="Q80" s="75"/>
      <c r="R80" s="75"/>
    </row>
    <row r="81" spans="1:47" collapsed="1"/>
    <row r="83" spans="1:47">
      <c r="A83" s="254" t="s">
        <v>4</v>
      </c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  <c r="X83" s="255"/>
      <c r="Y83" s="255"/>
      <c r="Z83" s="255"/>
      <c r="AA83" s="255"/>
      <c r="AB83" s="255"/>
      <c r="AC83" s="255"/>
      <c r="AD83" s="255"/>
      <c r="AE83" s="255"/>
      <c r="AF83" s="255"/>
      <c r="AG83" s="255"/>
      <c r="AH83" s="255"/>
      <c r="AI83" s="255"/>
      <c r="AJ83" s="255"/>
      <c r="AK83" s="255"/>
      <c r="AL83" s="255"/>
      <c r="AM83" s="255"/>
      <c r="AN83" s="255"/>
      <c r="AO83" s="255"/>
      <c r="AP83" s="255"/>
      <c r="AQ83" s="255"/>
      <c r="AR83" s="255"/>
      <c r="AS83" s="255"/>
      <c r="AT83" s="255"/>
      <c r="AU83" s="255"/>
    </row>
    <row r="84" spans="1:47">
      <c r="A84" s="254" t="s">
        <v>5</v>
      </c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  <c r="P84" s="255"/>
      <c r="Q84" s="255"/>
      <c r="R84" s="255"/>
      <c r="S84" s="255"/>
      <c r="T84" s="255"/>
      <c r="U84" s="255"/>
      <c r="V84" s="255"/>
      <c r="W84" s="255"/>
      <c r="X84" s="255"/>
      <c r="Y84" s="255"/>
      <c r="Z84" s="255"/>
      <c r="AA84" s="255"/>
      <c r="AB84" s="255"/>
      <c r="AC84" s="255"/>
      <c r="AD84" s="255"/>
      <c r="AE84" s="255"/>
      <c r="AF84" s="255"/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5"/>
      <c r="AS84" s="255"/>
      <c r="AT84" s="255"/>
      <c r="AU84" s="255"/>
    </row>
    <row r="85" spans="1:47">
      <c r="A85" s="256" t="s">
        <v>6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  <c r="AA85" s="256"/>
      <c r="AB85" s="256"/>
      <c r="AC85" s="256"/>
      <c r="AD85" s="256"/>
      <c r="AE85" s="256"/>
      <c r="AF85" s="256"/>
      <c r="AG85" s="256"/>
      <c r="AH85" s="256"/>
      <c r="AI85" s="256"/>
      <c r="AJ85" s="256"/>
      <c r="AK85" s="256"/>
      <c r="AL85" s="256"/>
      <c r="AM85" s="256"/>
      <c r="AN85" s="256"/>
      <c r="AO85" s="256"/>
      <c r="AP85" s="256"/>
      <c r="AQ85" s="256"/>
      <c r="AR85" s="256"/>
      <c r="AS85" s="256"/>
      <c r="AT85" s="256"/>
      <c r="AU85" s="256"/>
    </row>
    <row r="86" spans="1:47" ht="15.75">
      <c r="A86" s="19"/>
      <c r="B86" s="1"/>
      <c r="C86" s="1"/>
      <c r="D86" s="1"/>
      <c r="E86" s="19"/>
      <c r="F86" s="19"/>
      <c r="G86" s="19"/>
      <c r="H86" s="19"/>
      <c r="I86" s="19"/>
      <c r="J86" s="1"/>
    </row>
    <row r="87" spans="1:47" ht="15.75">
      <c r="A87" s="19"/>
      <c r="B87" s="1"/>
      <c r="C87" s="1"/>
      <c r="D87" s="1"/>
      <c r="E87" s="19"/>
      <c r="F87" s="19"/>
      <c r="G87" s="19"/>
      <c r="H87" s="19"/>
      <c r="I87" s="19"/>
      <c r="J87" s="1"/>
    </row>
    <row r="88" spans="1:47" ht="15.75">
      <c r="A88" s="19"/>
      <c r="B88" s="1"/>
      <c r="C88" s="1"/>
      <c r="D88" s="1"/>
      <c r="E88" s="19"/>
      <c r="F88" s="19"/>
      <c r="G88" s="19"/>
      <c r="H88" s="19"/>
      <c r="I88" s="19"/>
      <c r="J88" s="1"/>
    </row>
    <row r="89" spans="1:47" ht="15.75">
      <c r="A89" s="19"/>
      <c r="B89" s="1"/>
      <c r="C89" s="1"/>
      <c r="D89" s="1"/>
      <c r="E89" s="19"/>
      <c r="F89" s="19"/>
      <c r="G89" s="19"/>
      <c r="H89" s="19"/>
      <c r="I89" s="19"/>
      <c r="J89" s="1"/>
    </row>
    <row r="90" spans="1:47" ht="15.75">
      <c r="A90" s="19"/>
      <c r="B90" s="1"/>
      <c r="C90" s="1"/>
      <c r="D90" s="1"/>
      <c r="E90" s="19"/>
      <c r="F90" s="19"/>
      <c r="G90" s="19"/>
      <c r="H90" s="19"/>
      <c r="I90" s="19"/>
      <c r="J90" s="1"/>
    </row>
    <row r="91" spans="1:47" ht="15.75">
      <c r="A91" s="19"/>
      <c r="B91" s="1"/>
      <c r="C91" s="1"/>
      <c r="D91" s="1"/>
      <c r="E91" s="19"/>
      <c r="F91" s="19"/>
      <c r="G91" s="19"/>
      <c r="H91" s="19"/>
      <c r="I91" s="19"/>
      <c r="J91" s="1"/>
    </row>
    <row r="92" spans="1:47" ht="15.75">
      <c r="A92" s="19"/>
      <c r="B92" s="1"/>
      <c r="C92" s="1"/>
      <c r="D92" s="1"/>
      <c r="E92" s="19"/>
      <c r="F92" s="19"/>
      <c r="G92" s="19"/>
      <c r="H92" s="19"/>
      <c r="I92" s="19"/>
      <c r="J92" s="1"/>
    </row>
    <row r="93" spans="1:47" ht="15.75">
      <c r="A93" s="19"/>
      <c r="B93" s="1"/>
      <c r="C93" s="1"/>
      <c r="D93" s="1"/>
      <c r="E93" s="19"/>
      <c r="F93" s="19"/>
      <c r="G93" s="19"/>
      <c r="H93" s="19"/>
      <c r="I93" s="19"/>
      <c r="J93" s="1"/>
    </row>
    <row r="94" spans="1:47">
      <c r="A94" s="16"/>
      <c r="B94" s="20"/>
      <c r="C94" s="16"/>
      <c r="D94" s="16"/>
      <c r="E94" s="16"/>
      <c r="F94" s="16"/>
      <c r="G94" s="16"/>
      <c r="H94" s="16"/>
      <c r="I94" s="16"/>
      <c r="J94" s="16"/>
    </row>
    <row r="95" spans="1:47" ht="15.75">
      <c r="A95" s="19"/>
      <c r="B95" s="1"/>
      <c r="C95" s="1"/>
      <c r="D95" s="1"/>
      <c r="E95" s="19"/>
      <c r="F95" s="19"/>
      <c r="G95" s="19"/>
      <c r="H95" s="19"/>
      <c r="I95" s="19"/>
      <c r="J95" s="1"/>
    </row>
    <row r="96" spans="1:47" ht="15.75">
      <c r="A96" s="19"/>
      <c r="B96" s="1"/>
      <c r="C96" s="1"/>
      <c r="D96" s="1"/>
      <c r="E96" s="19"/>
      <c r="F96" s="19"/>
      <c r="G96" s="19"/>
      <c r="H96" s="19"/>
      <c r="I96" s="19"/>
      <c r="J96" s="1"/>
    </row>
    <row r="97" spans="1:10" ht="15.75">
      <c r="A97" s="19"/>
      <c r="B97" s="1"/>
      <c r="C97" s="1"/>
      <c r="D97" s="1"/>
      <c r="E97" s="19"/>
      <c r="F97" s="19"/>
      <c r="G97" s="19"/>
      <c r="H97" s="19"/>
      <c r="I97" s="19"/>
      <c r="J97" s="1"/>
    </row>
    <row r="98" spans="1:10" ht="15.75">
      <c r="A98" s="19"/>
      <c r="B98" s="1"/>
      <c r="C98" s="1"/>
      <c r="D98" s="1"/>
      <c r="E98" s="19"/>
      <c r="F98" s="19"/>
      <c r="G98" s="19"/>
      <c r="H98" s="19"/>
      <c r="I98" s="19"/>
      <c r="J98" s="1"/>
    </row>
    <row r="99" spans="1:10" ht="15.75">
      <c r="A99" s="19"/>
      <c r="B99" s="1"/>
      <c r="C99" s="1"/>
      <c r="D99" s="1"/>
      <c r="E99" s="19"/>
      <c r="F99" s="19"/>
      <c r="G99" s="19"/>
      <c r="H99" s="19"/>
      <c r="I99" s="19"/>
      <c r="J99" s="1"/>
    </row>
    <row r="100" spans="1:10" ht="15.75">
      <c r="A100" s="19"/>
      <c r="B100" s="1"/>
      <c r="C100" s="1"/>
      <c r="D100" s="1"/>
      <c r="E100" s="19"/>
      <c r="F100" s="19"/>
      <c r="G100" s="19"/>
      <c r="H100" s="19"/>
      <c r="I100" s="19"/>
      <c r="J100" s="1"/>
    </row>
    <row r="101" spans="1:10" ht="15.75">
      <c r="A101" s="19"/>
      <c r="B101" s="1"/>
      <c r="C101" s="1"/>
      <c r="D101" s="1"/>
      <c r="E101" s="19"/>
      <c r="F101" s="19"/>
      <c r="G101" s="19"/>
      <c r="H101" s="19"/>
      <c r="I101" s="19"/>
      <c r="J101" s="1"/>
    </row>
    <row r="102" spans="1:10" ht="15.75">
      <c r="A102" s="19"/>
      <c r="B102" s="1"/>
      <c r="C102" s="1"/>
      <c r="D102" s="1"/>
      <c r="E102" s="19"/>
      <c r="F102" s="19"/>
      <c r="G102" s="19"/>
      <c r="H102" s="19"/>
      <c r="I102" s="19"/>
      <c r="J102" s="1"/>
    </row>
    <row r="103" spans="1:10">
      <c r="A103" s="19"/>
      <c r="B103" s="21"/>
      <c r="C103" s="261"/>
      <c r="D103" s="261"/>
      <c r="E103" s="262"/>
      <c r="F103" s="262"/>
      <c r="G103" s="261"/>
      <c r="H103" s="261"/>
      <c r="I103" s="261"/>
      <c r="J103" s="19"/>
    </row>
    <row r="104" spans="1:10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1:10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>
      <c r="A148" s="16"/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1:10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>
      <c r="A154" s="16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>
      <c r="A156" s="16"/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1:10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>
      <c r="A164" s="16"/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1:10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>
      <c r="A169" s="16"/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1:10">
      <c r="A170" s="16"/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1:10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>
      <c r="A180" s="16"/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1:10">
      <c r="A181" s="16"/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1:10">
      <c r="A182" s="16"/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1:10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>
      <c r="A185" s="16"/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1:10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>
      <c r="A187" s="16"/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0">
      <c r="A188" s="16"/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1:10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>
      <c r="A196" s="16"/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1:10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>
      <c r="A198" s="16"/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1:10">
      <c r="A199" s="16"/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1:10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>
      <c r="A202" s="16"/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1:10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>
      <c r="A205" s="16"/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>
      <c r="A206" s="16"/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1:10">
      <c r="A207" s="16"/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1:10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0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1:10">
      <c r="A216" s="16"/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1:10">
      <c r="A217" s="16"/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1:10">
      <c r="A218" s="16"/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1:10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>
      <c r="A222" s="16"/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1:10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>
      <c r="A224" s="16"/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1:10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>
      <c r="A226" s="16"/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1:10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>
      <c r="A228" s="16"/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1:10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>
      <c r="A231" s="16"/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1:10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>
      <c r="A233" s="16"/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1:10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>
      <c r="A235" s="16"/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1:10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>
      <c r="A237" s="16"/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1:10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>
      <c r="A239" s="16"/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1:10">
      <c r="A240" s="16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6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6"/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1:10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>
      <c r="A246" s="16"/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1:10">
      <c r="A247" s="16"/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1:10">
      <c r="A248" s="16"/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0">
      <c r="A249" s="16"/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0">
      <c r="A250" s="16"/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1:10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1:10">
      <c r="A253" s="16"/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1:10">
      <c r="A254" s="16"/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1:10">
      <c r="A255" s="16"/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1:10">
      <c r="A256" s="16"/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1:10">
      <c r="A257" s="16"/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1:10">
      <c r="A258" s="16"/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1:10">
      <c r="A259" s="16"/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1:10">
      <c r="A260" s="16"/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1:10">
      <c r="A261" s="16"/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1:10">
      <c r="A262" s="16"/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1:10">
      <c r="A263" s="16"/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1:10">
      <c r="A264" s="16"/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1:10">
      <c r="A265" s="16"/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1:10">
      <c r="A266" s="16"/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1:10">
      <c r="A267" s="16"/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1:10">
      <c r="A268" s="16"/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>
      <c r="A269" s="16"/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1:10">
      <c r="A270" s="16"/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1:10">
      <c r="A271" s="16"/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1:10">
      <c r="A272" s="16"/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1:10">
      <c r="A273" s="16"/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1:10">
      <c r="A274" s="16"/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1:10">
      <c r="A275" s="16"/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1:10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>
      <c r="A277" s="16"/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1:10">
      <c r="A278" s="16"/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1:10">
      <c r="A279" s="16"/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1:10">
      <c r="A280" s="16"/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1:10">
      <c r="A281" s="16"/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1:10">
      <c r="A282" s="16"/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1:10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10">
      <c r="A284" s="16"/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1:10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10">
      <c r="A286" s="16"/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1:10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10">
      <c r="A288" s="16"/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1:10">
      <c r="A289" s="16"/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1:10">
      <c r="A290" s="16"/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1:10">
      <c r="A291" s="16"/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1:10">
      <c r="A292" s="16"/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1:10">
      <c r="A293" s="16"/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1:10">
      <c r="A294" s="16"/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1:10">
      <c r="A295" s="16"/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1:10">
      <c r="A296" s="16"/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1:10">
      <c r="A297" s="16"/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1:10">
      <c r="A298" s="16"/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1:10">
      <c r="A299" s="16"/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1:10">
      <c r="A300" s="16"/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1:10">
      <c r="A301" s="16"/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1:10">
      <c r="A302" s="16"/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1:10">
      <c r="A303" s="16"/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1:10">
      <c r="A304" s="16"/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1:10">
      <c r="A305" s="16"/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1:10">
      <c r="A306" s="16"/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1:10">
      <c r="A307" s="16"/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1:10">
      <c r="A308" s="16"/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1:10">
      <c r="A309" s="16"/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1:10">
      <c r="A310" s="16"/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1:10">
      <c r="A311" s="16"/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1:10">
      <c r="A312" s="16"/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1:10">
      <c r="A313" s="16"/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1:10">
      <c r="A314" s="16"/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1:10">
      <c r="A315" s="16"/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1:10">
      <c r="A316" s="16"/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1:10">
      <c r="A317" s="16"/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1:10">
      <c r="A318" s="16"/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1:10">
      <c r="A319" s="16"/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1:10">
      <c r="A320" s="16"/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1:10">
      <c r="A321" s="16"/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1:10">
      <c r="A322" s="16"/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1:10">
      <c r="A323" s="16"/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1:10">
      <c r="A324" s="16"/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1:10">
      <c r="A325" s="16"/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1:10">
      <c r="A326" s="16"/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1:10">
      <c r="A327" s="16"/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1:10">
      <c r="A328" s="16"/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1:10">
      <c r="A329" s="16"/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1:10">
      <c r="A330" s="16"/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1:10">
      <c r="A331" s="16"/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1:10">
      <c r="A332" s="16"/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1:10">
      <c r="A333" s="16"/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1:10">
      <c r="A334" s="16"/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1:10">
      <c r="A335" s="16"/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1:10">
      <c r="A336" s="16"/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1:10">
      <c r="A337" s="16"/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1:10">
      <c r="A338" s="16"/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1:10">
      <c r="A339" s="16"/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1:10">
      <c r="A340" s="16"/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1:10">
      <c r="A341" s="16"/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1:10">
      <c r="A342" s="16"/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1:10">
      <c r="A343" s="16"/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1:10">
      <c r="A344" s="16"/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1:10">
      <c r="A345" s="16"/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1:10">
      <c r="A346" s="16"/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1:10">
      <c r="A347" s="16"/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1:10">
      <c r="A348" s="16"/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1:10">
      <c r="A349" s="16"/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1:10">
      <c r="A350" s="16"/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1:10">
      <c r="A351" s="16"/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1:10">
      <c r="A352" s="16"/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1:10">
      <c r="A353" s="16"/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1:10">
      <c r="A354" s="16"/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1:10">
      <c r="A355" s="16"/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1:10">
      <c r="A356" s="16"/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1:10">
      <c r="A357" s="16"/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1:10">
      <c r="A358" s="16"/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1:10">
      <c r="A359" s="16"/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1:10">
      <c r="A360" s="16"/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1:10">
      <c r="A361" s="16"/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1:10">
      <c r="A362" s="16"/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1:10">
      <c r="A363" s="16"/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1:10">
      <c r="A364" s="16"/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1:10">
      <c r="A365" s="16"/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1:10">
      <c r="A366" s="16"/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1:10">
      <c r="A367" s="16"/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1:10">
      <c r="A368" s="16"/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1:10">
      <c r="A369" s="16"/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1:10">
      <c r="A370" s="16"/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1:10">
      <c r="A371" s="16"/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1:10">
      <c r="A372" s="16"/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1:10">
      <c r="A373" s="16"/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1:10">
      <c r="A374" s="16"/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1:10">
      <c r="A375" s="16"/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1:10">
      <c r="A376" s="16"/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1:10">
      <c r="A377" s="16"/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1:10">
      <c r="A378" s="16"/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1:10">
      <c r="A379" s="16"/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1:10">
      <c r="A380" s="16"/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1:10">
      <c r="A381" s="16"/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1:10">
      <c r="A382" s="16"/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1:10">
      <c r="A383" s="16"/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1:10">
      <c r="A384" s="16"/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1:10">
      <c r="A385" s="16"/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1:10">
      <c r="A386" s="16"/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1:10">
      <c r="A387" s="16"/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>
      <c r="A388" s="16"/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0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1:10">
      <c r="A390" s="16"/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1:10">
      <c r="A391" s="16"/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1:10">
      <c r="A392" s="16"/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1:10">
      <c r="A393" s="16"/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1:10">
      <c r="A394" s="16"/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1:10">
      <c r="A395" s="16"/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1:10">
      <c r="A396" s="16"/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1:10">
      <c r="A397" s="16"/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1:10">
      <c r="A398" s="16"/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1:10">
      <c r="A399" s="16"/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1:10">
      <c r="A400" s="16"/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1:10">
      <c r="A401" s="16"/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1:10">
      <c r="A402" s="16"/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1:10">
      <c r="A403" s="16"/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1:10">
      <c r="A404" s="16"/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1:10">
      <c r="A405" s="16"/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1:10">
      <c r="A406" s="16"/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1:10">
      <c r="A407" s="16"/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1:10">
      <c r="A408" s="16"/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1:10">
      <c r="A409" s="16"/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1:10">
      <c r="A410" s="16"/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1:10">
      <c r="A411" s="16"/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1:10">
      <c r="A412" s="16"/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1:10">
      <c r="A413" s="16"/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1:10">
      <c r="A414" s="16"/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1:10">
      <c r="A415" s="16"/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1:10">
      <c r="A416" s="16"/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1:10">
      <c r="A417" s="16"/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1:10">
      <c r="A418" s="16"/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1:10">
      <c r="A419" s="16"/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1:10">
      <c r="A420" s="16"/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1:10">
      <c r="A421" s="16"/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0">
      <c r="A422" s="16"/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1:10">
      <c r="A423" s="16"/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1:10">
      <c r="A424" s="16"/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1:10">
      <c r="A425" s="16"/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1:10">
      <c r="A426" s="16"/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1:10">
      <c r="A427" s="16"/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1:10">
      <c r="A428" s="16"/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1:10">
      <c r="A429" s="16"/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1:10">
      <c r="A430" s="16"/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1:10">
      <c r="A431" s="16"/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1:10">
      <c r="A432" s="16"/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1:10">
      <c r="A433" s="16"/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1:10">
      <c r="A434" s="16"/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1:10">
      <c r="A435" s="16"/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1:10">
      <c r="A436" s="16"/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1:10">
      <c r="A437" s="16"/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1:10">
      <c r="A438" s="16"/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1:10">
      <c r="A439" s="16"/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1:10">
      <c r="A440" s="16"/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1:10">
      <c r="A441" s="16"/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1:10">
      <c r="A442" s="16"/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1:10">
      <c r="A443" s="16"/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1:10">
      <c r="A444" s="16"/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1:10">
      <c r="A445" s="16"/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1:10">
      <c r="A446" s="16"/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1:10">
      <c r="A447" s="16"/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1:10">
      <c r="A448" s="16"/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1:10">
      <c r="A449" s="16"/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1:10">
      <c r="A450" s="16"/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1:10">
      <c r="A451" s="16"/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1:10">
      <c r="A452" s="16"/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1:10">
      <c r="A453" s="16"/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1:10">
      <c r="A454" s="16"/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1:10">
      <c r="A455" s="16"/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1:10">
      <c r="A456" s="16"/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1:10">
      <c r="A457" s="16"/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1:10">
      <c r="A458" s="16"/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1:10">
      <c r="A459" s="16"/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1:10">
      <c r="A460" s="16"/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1:10">
      <c r="A461" s="16"/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1:10">
      <c r="A462" s="16"/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1:10">
      <c r="A463" s="16"/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1:10">
      <c r="A464" s="16"/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1:10">
      <c r="A465" s="16"/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1:10">
      <c r="A466" s="16"/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1:10">
      <c r="A467" s="16"/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1:10">
      <c r="A468" s="16"/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0">
      <c r="A469" s="16"/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1:10">
      <c r="A470" s="16"/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1:10">
      <c r="A471" s="16"/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1:10">
      <c r="A472" s="16"/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1:10">
      <c r="A473" s="16"/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1:10">
      <c r="A474" s="16"/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1:10">
      <c r="A475" s="16"/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1:10">
      <c r="A476" s="16"/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1:10">
      <c r="A477" s="16"/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1:10">
      <c r="A478" s="16"/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1:10">
      <c r="A479" s="16"/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1:10">
      <c r="A480" s="16"/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1:10">
      <c r="A481" s="16"/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1:10">
      <c r="A482" s="16"/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1:10">
      <c r="A483" s="16"/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1:10">
      <c r="A484" s="16"/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1:10">
      <c r="A485" s="16"/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1:10">
      <c r="A486" s="16"/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1:10">
      <c r="A487" s="16"/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1:10">
      <c r="A488" s="16"/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1:10">
      <c r="A489" s="16"/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1:10">
      <c r="A490" s="16"/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1:10">
      <c r="A491" s="16"/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1:10">
      <c r="A492" s="16"/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1:10">
      <c r="A493" s="16"/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1:10">
      <c r="A494" s="16"/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1:10">
      <c r="A495" s="16"/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1:10">
      <c r="A496" s="16"/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1:10">
      <c r="A497" s="16"/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1:10">
      <c r="A498" s="16"/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1:10">
      <c r="A499" s="16"/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1:10">
      <c r="A500" s="16"/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1:10">
      <c r="A501" s="16"/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1:10">
      <c r="A502" s="16"/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1:10">
      <c r="A503" s="16"/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1:10">
      <c r="A504" s="16"/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1:10">
      <c r="A505" s="16"/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1:10">
      <c r="A506" s="16"/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0">
      <c r="A507" s="16"/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1:10">
      <c r="A508" s="16"/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1:10">
      <c r="A509" s="16"/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1:10">
      <c r="A510" s="16"/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1:10">
      <c r="A511" s="16"/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1:10">
      <c r="A512" s="16"/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1:10">
      <c r="A513" s="16"/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1:10">
      <c r="A514" s="16"/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1:10">
      <c r="A515" s="16"/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1:10">
      <c r="A516" s="16"/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1:10">
      <c r="A517" s="16"/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1:10">
      <c r="A518" s="16"/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1:10">
      <c r="A519" s="16"/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1:10">
      <c r="A520" s="16"/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1:10">
      <c r="A521" s="16"/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1:10">
      <c r="A522" s="16"/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1:10">
      <c r="A523" s="16"/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1:10">
      <c r="A524" s="16"/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1:10">
      <c r="A525" s="16"/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1:10">
      <c r="A526" s="16"/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1:10">
      <c r="A527" s="16"/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1:10">
      <c r="A528" s="16"/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1:10">
      <c r="A529" s="16"/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1:10">
      <c r="A530" s="16"/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1:10">
      <c r="A531" s="16"/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1:10">
      <c r="A532" s="16"/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1:10">
      <c r="A533" s="16"/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0">
      <c r="A534" s="16"/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0">
      <c r="A535" s="16"/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1:10">
      <c r="A536" s="16"/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1:10">
      <c r="A537" s="16"/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1:10">
      <c r="A538" s="16"/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1:10">
      <c r="A539" s="16"/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1:10">
      <c r="A540" s="16"/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1:10">
      <c r="A541" s="16"/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1:10">
      <c r="A542" s="16"/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1:10">
      <c r="A543" s="16"/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1:10">
      <c r="A544" s="16"/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1:10">
      <c r="A545" s="16"/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1:10">
      <c r="A546" s="16"/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1:10">
      <c r="A547" s="16"/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1:10">
      <c r="A548" s="16"/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1:10">
      <c r="A549" s="16"/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1:10">
      <c r="A550" s="16"/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1:10">
      <c r="A551" s="16"/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1:10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>
      <c r="A553" s="16"/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1:10">
      <c r="A554" s="16"/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1:10">
      <c r="A555" s="16"/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1:10">
      <c r="A556" s="16"/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1:10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>
      <c r="A558" s="16"/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1:10">
      <c r="A559" s="16"/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1:10">
      <c r="A560" s="16"/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1:10">
      <c r="A561" s="16"/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1:10">
      <c r="A562" s="16"/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1:10">
      <c r="A563" s="16"/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1:10">
      <c r="A564" s="16"/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1:10">
      <c r="A565" s="16"/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1:10">
      <c r="A566" s="16"/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1:10">
      <c r="A567" s="16"/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1:10">
      <c r="A568" s="16"/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1:10">
      <c r="A569" s="16"/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1:10">
      <c r="A570" s="16"/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1:10">
      <c r="A571" s="16"/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1:10">
      <c r="A572" s="16"/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0">
      <c r="A573" s="16"/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1:10">
      <c r="A574" s="16"/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1:10">
      <c r="A575" s="16"/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1:10">
      <c r="A576" s="16"/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1:10">
      <c r="A577" s="16"/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1:10">
      <c r="A578" s="16"/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1:10">
      <c r="A579" s="16"/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1:10">
      <c r="A580" s="16"/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1:10">
      <c r="A581" s="16"/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1:10">
      <c r="A582" s="16"/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1:10">
      <c r="A583" s="16"/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1:10">
      <c r="A584" s="16"/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1:10">
      <c r="A585" s="16"/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1:10">
      <c r="A586" s="16"/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1:10">
      <c r="A587" s="16"/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1:10">
      <c r="A588" s="16"/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1:10">
      <c r="A589" s="16"/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1:10">
      <c r="A590" s="16"/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1:10">
      <c r="A591" s="16"/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1:10">
      <c r="A592" s="16"/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1:10">
      <c r="A593" s="16"/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1:10">
      <c r="A594" s="16"/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1:10">
      <c r="A595" s="16"/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1:10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>
      <c r="A597" s="16"/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1:10">
      <c r="A598" s="16"/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1:10">
      <c r="A599" s="16"/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1:10">
      <c r="A600" s="16"/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1:10">
      <c r="A601" s="16"/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1:10">
      <c r="A602" s="16"/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1:10">
      <c r="A603" s="16"/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1:10">
      <c r="A604" s="16"/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1:10">
      <c r="A605" s="16"/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1:10">
      <c r="A606" s="16"/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1:10">
      <c r="A607" s="16"/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1:10">
      <c r="A608" s="16"/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1:10">
      <c r="A609" s="16"/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1:10">
      <c r="A610" s="16"/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1:10">
      <c r="A611" s="16"/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1:10">
      <c r="A612" s="16"/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1:10">
      <c r="A613" s="16"/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1:10">
      <c r="A614" s="16"/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1:10">
      <c r="A615" s="16"/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1:10">
      <c r="A616" s="16"/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1:10">
      <c r="A617" s="16"/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1:10">
      <c r="A618" s="16"/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1:10">
      <c r="A619" s="16"/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1:10">
      <c r="A620" s="16"/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1:10">
      <c r="A621" s="16"/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1:10">
      <c r="A622" s="16"/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1:10">
      <c r="A623" s="16"/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1:10">
      <c r="A624" s="16"/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1:10">
      <c r="A625" s="16"/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1:10">
      <c r="A626" s="16"/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1:10">
      <c r="A627" s="16"/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1:10">
      <c r="A628" s="16"/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1:10">
      <c r="A629" s="16"/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1:10">
      <c r="A630" s="16"/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1:10">
      <c r="A631" s="16"/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1:10">
      <c r="A632" s="16"/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0">
      <c r="A633" s="16"/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1:10">
      <c r="A634" s="16"/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1:10">
      <c r="A635" s="16"/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1:10">
      <c r="A636" s="16"/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1:10">
      <c r="A637" s="16"/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1:10">
      <c r="A638" s="16"/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1:10">
      <c r="A639" s="16"/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1:10">
      <c r="A640" s="16"/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1:10">
      <c r="A641" s="16"/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1:10">
      <c r="A642" s="16"/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1:10">
      <c r="A643" s="16"/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1:10">
      <c r="A644" s="16"/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1:10">
      <c r="A645" s="16"/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1:10">
      <c r="A646" s="16"/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1:10">
      <c r="A647" s="16"/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1:10">
      <c r="A648" s="16"/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1:10">
      <c r="A649" s="16"/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1:10">
      <c r="A650" s="16"/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1:10">
      <c r="A651" s="16"/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1:10">
      <c r="A652" s="16"/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1:10">
      <c r="A653" s="16"/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1:10">
      <c r="A654" s="16"/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1:10">
      <c r="A655" s="16"/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1:10">
      <c r="A656" s="16"/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1:10">
      <c r="A657" s="16"/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1:10">
      <c r="A658" s="16"/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1:10">
      <c r="A659" s="16"/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1:10">
      <c r="A660" s="16"/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1:10">
      <c r="A661" s="16"/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1:10">
      <c r="A662" s="16"/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1:10">
      <c r="A663" s="16"/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1:10">
      <c r="A664" s="16"/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1:10">
      <c r="A665" s="16"/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1:10">
      <c r="A666" s="16"/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1:10">
      <c r="A667" s="16"/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1:10">
      <c r="A668" s="16"/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1:10">
      <c r="A669" s="16"/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1:10">
      <c r="A670" s="16"/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1:10">
      <c r="A671" s="16"/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1:10">
      <c r="A672" s="16"/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1:10">
      <c r="A673" s="16"/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1:10">
      <c r="A674" s="16"/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1:10">
      <c r="A675" s="16"/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1:10">
      <c r="A676" s="16"/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1:10">
      <c r="A677" s="16"/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1:10">
      <c r="A678" s="16"/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1:10">
      <c r="A679" s="16"/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1:10">
      <c r="A680" s="16"/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1:10">
      <c r="A681" s="16"/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1:10">
      <c r="A682" s="16"/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1:10">
      <c r="A683" s="16"/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1:10">
      <c r="A684" s="16"/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1:10">
      <c r="A685" s="16"/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1:10">
      <c r="A686" s="16"/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1:10">
      <c r="A687" s="16"/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1:10">
      <c r="A688" s="16"/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1:10">
      <c r="A689" s="16"/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1:10">
      <c r="A690" s="16"/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1:10">
      <c r="A691" s="16"/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1:10">
      <c r="A692" s="16"/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1:10">
      <c r="A693" s="16"/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1:10">
      <c r="A694" s="16"/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1:10">
      <c r="A695" s="16"/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1:10">
      <c r="A696" s="16"/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1:10">
      <c r="A697" s="16"/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1:10">
      <c r="A698" s="16"/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1:10">
      <c r="A699" s="16"/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1:10">
      <c r="A700" s="16"/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1:10">
      <c r="A701" s="16"/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1:10">
      <c r="A702" s="16"/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1:10">
      <c r="A703" s="16"/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1:10">
      <c r="A704" s="16"/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1:10">
      <c r="A705" s="16"/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1:10">
      <c r="A706" s="16"/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1:10">
      <c r="A707" s="16"/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1:10">
      <c r="A708" s="16"/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1:10">
      <c r="A709" s="16"/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1:10">
      <c r="A710" s="16"/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1:10">
      <c r="A711" s="16"/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1:10">
      <c r="A712" s="16"/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1:10">
      <c r="A713" s="16"/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1:10">
      <c r="A714" s="16"/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1:10">
      <c r="A715" s="16"/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1:10">
      <c r="A716" s="16"/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1:10">
      <c r="A717" s="16"/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1:10">
      <c r="A718" s="16"/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1:10">
      <c r="A719" s="16"/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1:10">
      <c r="A720" s="16"/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1:10">
      <c r="A721" s="16"/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1:10">
      <c r="A722" s="16"/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1:10">
      <c r="A723" s="16"/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1:10">
      <c r="A724" s="16"/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1:10">
      <c r="A725" s="16"/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1:10">
      <c r="A726" s="16"/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1:10">
      <c r="A727" s="16"/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1:10">
      <c r="A728" s="16"/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1:10">
      <c r="A729" s="16"/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1:10">
      <c r="A730" s="16"/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1:10">
      <c r="A731" s="16"/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1:10">
      <c r="A732" s="16"/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1:10">
      <c r="A733" s="16"/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1:10">
      <c r="A734" s="16"/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1:10">
      <c r="A735" s="16"/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1:10">
      <c r="A736" s="16"/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1:10">
      <c r="A737" s="16"/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1:10">
      <c r="A738" s="16"/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1:10">
      <c r="A739" s="16"/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1:10">
      <c r="A740" s="16"/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1:10">
      <c r="A741" s="16"/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1:10">
      <c r="A742" s="16"/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1:10">
      <c r="A743" s="16"/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1:10">
      <c r="A744" s="16"/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1:10">
      <c r="A745" s="16"/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1:10">
      <c r="A746" s="16"/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1:10">
      <c r="A747" s="16"/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0">
      <c r="A748" s="16"/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1:10">
      <c r="A749" s="16"/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1:10">
      <c r="A750" s="16"/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1:10">
      <c r="A751" s="16"/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1:10">
      <c r="A752" s="16"/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1:10">
      <c r="A753" s="16"/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1:10">
      <c r="A754" s="16"/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1:10">
      <c r="A755" s="16"/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1:10">
      <c r="A756" s="16"/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1:10">
      <c r="A757" s="16"/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1:10">
      <c r="A758" s="16"/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1:10">
      <c r="A759" s="16"/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1:10">
      <c r="A760" s="16"/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1:10">
      <c r="A761" s="16"/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1:10">
      <c r="A762" s="16"/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1:10">
      <c r="A763" s="16"/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1:10">
      <c r="A764" s="16"/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1:10">
      <c r="A765" s="16"/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1:10">
      <c r="A766" s="16"/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1:10">
      <c r="A767" s="16"/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1:10">
      <c r="A768" s="16"/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1:10">
      <c r="A769" s="16"/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1:10">
      <c r="A770" s="16"/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1:10">
      <c r="A771" s="16"/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1:10">
      <c r="A772" s="16"/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1:10">
      <c r="A773" s="16"/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1:10">
      <c r="A774" s="16"/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1:10">
      <c r="A775" s="16"/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1:10">
      <c r="A776" s="16"/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1:10">
      <c r="A777" s="16"/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1:10">
      <c r="A778" s="16"/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1:10">
      <c r="A779" s="16"/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1:10">
      <c r="A780" s="16"/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1:10">
      <c r="A781" s="16"/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1:10">
      <c r="A782" s="16"/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1:10">
      <c r="A783" s="16"/>
      <c r="B783" s="16"/>
      <c r="C783" s="16"/>
      <c r="D783" s="16"/>
      <c r="E783" s="16"/>
      <c r="F783" s="16"/>
      <c r="G783" s="16"/>
      <c r="H783" s="16"/>
      <c r="I783" s="16"/>
      <c r="J783" s="16"/>
    </row>
    <row r="784" spans="1:10">
      <c r="A784" s="16"/>
      <c r="B784" s="16"/>
      <c r="C784" s="16"/>
      <c r="D784" s="16"/>
      <c r="E784" s="16"/>
      <c r="F784" s="16"/>
      <c r="G784" s="16"/>
      <c r="H784" s="16"/>
      <c r="I784" s="16"/>
      <c r="J784" s="16"/>
    </row>
    <row r="785" spans="1:10">
      <c r="A785" s="16"/>
      <c r="B785" s="16"/>
      <c r="C785" s="16"/>
      <c r="D785" s="16"/>
      <c r="E785" s="16"/>
      <c r="F785" s="16"/>
      <c r="G785" s="16"/>
      <c r="H785" s="16"/>
      <c r="I785" s="16"/>
      <c r="J785" s="16"/>
    </row>
    <row r="786" spans="1:10">
      <c r="A786" s="16"/>
      <c r="B786" s="16"/>
      <c r="C786" s="16"/>
      <c r="D786" s="16"/>
      <c r="E786" s="16"/>
      <c r="F786" s="16"/>
      <c r="G786" s="16"/>
      <c r="H786" s="16"/>
      <c r="I786" s="16"/>
      <c r="J786" s="16"/>
    </row>
    <row r="787" spans="1:10">
      <c r="A787" s="16"/>
      <c r="B787" s="16"/>
      <c r="C787" s="16"/>
      <c r="D787" s="16"/>
      <c r="E787" s="16"/>
      <c r="F787" s="16"/>
      <c r="G787" s="16"/>
      <c r="H787" s="16"/>
      <c r="I787" s="16"/>
      <c r="J787" s="16"/>
    </row>
    <row r="788" spans="1:10">
      <c r="A788" s="16"/>
      <c r="B788" s="16"/>
      <c r="C788" s="16"/>
      <c r="D788" s="16"/>
      <c r="E788" s="16"/>
      <c r="F788" s="16"/>
      <c r="G788" s="16"/>
      <c r="H788" s="16"/>
      <c r="I788" s="16"/>
      <c r="J788" s="16"/>
    </row>
    <row r="789" spans="1:10">
      <c r="A789" s="16"/>
      <c r="B789" s="16"/>
      <c r="C789" s="16"/>
      <c r="D789" s="16"/>
      <c r="E789" s="16"/>
      <c r="F789" s="16"/>
      <c r="G789" s="16"/>
      <c r="H789" s="16"/>
      <c r="I789" s="16"/>
      <c r="J789" s="16"/>
    </row>
    <row r="790" spans="1:10">
      <c r="A790" s="16"/>
      <c r="B790" s="16"/>
      <c r="C790" s="16"/>
      <c r="D790" s="16"/>
      <c r="E790" s="16"/>
      <c r="F790" s="16"/>
      <c r="G790" s="16"/>
      <c r="H790" s="16"/>
      <c r="I790" s="16"/>
      <c r="J790" s="16"/>
    </row>
    <row r="791" spans="1:10">
      <c r="A791" s="16"/>
      <c r="B791" s="16"/>
      <c r="C791" s="16"/>
      <c r="D791" s="16"/>
      <c r="E791" s="16"/>
      <c r="F791" s="16"/>
      <c r="G791" s="16"/>
      <c r="H791" s="16"/>
      <c r="I791" s="16"/>
      <c r="J791" s="16"/>
    </row>
    <row r="792" spans="1:10">
      <c r="A792" s="16"/>
      <c r="B792" s="16"/>
      <c r="C792" s="16"/>
      <c r="D792" s="16"/>
      <c r="E792" s="16"/>
      <c r="F792" s="16"/>
      <c r="G792" s="16"/>
      <c r="H792" s="16"/>
      <c r="I792" s="16"/>
      <c r="J792" s="16"/>
    </row>
    <row r="793" spans="1:10">
      <c r="A793" s="16"/>
      <c r="B793" s="16"/>
      <c r="C793" s="16"/>
      <c r="D793" s="16"/>
      <c r="E793" s="16"/>
      <c r="F793" s="16"/>
      <c r="G793" s="16"/>
      <c r="H793" s="16"/>
      <c r="I793" s="16"/>
      <c r="J793" s="16"/>
    </row>
    <row r="794" spans="1:10">
      <c r="A794" s="16"/>
      <c r="B794" s="16"/>
      <c r="C794" s="16"/>
      <c r="D794" s="16"/>
      <c r="E794" s="16"/>
      <c r="F794" s="16"/>
      <c r="G794" s="16"/>
      <c r="H794" s="16"/>
      <c r="I794" s="16"/>
      <c r="J794" s="16"/>
    </row>
    <row r="795" spans="1:10">
      <c r="A795" s="16"/>
      <c r="B795" s="16"/>
      <c r="C795" s="16"/>
      <c r="D795" s="16"/>
      <c r="E795" s="16"/>
      <c r="F795" s="16"/>
      <c r="G795" s="16"/>
      <c r="H795" s="16"/>
      <c r="I795" s="16"/>
      <c r="J795" s="16"/>
    </row>
    <row r="796" spans="1:10">
      <c r="A796" s="16"/>
      <c r="B796" s="16"/>
      <c r="C796" s="16"/>
      <c r="D796" s="16"/>
      <c r="E796" s="16"/>
      <c r="F796" s="16"/>
      <c r="G796" s="16"/>
      <c r="H796" s="16"/>
      <c r="I796" s="16"/>
      <c r="J796" s="16"/>
    </row>
    <row r="797" spans="1:10">
      <c r="A797" s="16"/>
      <c r="B797" s="16"/>
      <c r="C797" s="16"/>
      <c r="D797" s="16"/>
      <c r="E797" s="16"/>
      <c r="F797" s="16"/>
      <c r="G797" s="16"/>
      <c r="H797" s="16"/>
      <c r="I797" s="16"/>
      <c r="J797" s="16"/>
    </row>
    <row r="798" spans="1:10">
      <c r="A798" s="16"/>
      <c r="B798" s="16"/>
      <c r="C798" s="16"/>
      <c r="D798" s="16"/>
      <c r="E798" s="16"/>
      <c r="F798" s="16"/>
      <c r="G798" s="16"/>
      <c r="H798" s="16"/>
      <c r="I798" s="16"/>
      <c r="J798" s="16"/>
    </row>
    <row r="799" spans="1:10">
      <c r="A799" s="16"/>
      <c r="B799" s="16"/>
      <c r="C799" s="16"/>
      <c r="D799" s="16"/>
      <c r="E799" s="16"/>
      <c r="F799" s="16"/>
      <c r="G799" s="16"/>
      <c r="H799" s="16"/>
      <c r="I799" s="16"/>
      <c r="J799" s="16"/>
    </row>
    <row r="800" spans="1:10">
      <c r="A800" s="16"/>
      <c r="B800" s="16"/>
      <c r="C800" s="16"/>
      <c r="D800" s="16"/>
      <c r="E800" s="16"/>
      <c r="F800" s="16"/>
      <c r="G800" s="16"/>
      <c r="H800" s="16"/>
      <c r="I800" s="16"/>
      <c r="J800" s="16"/>
    </row>
    <row r="801" spans="1:10">
      <c r="A801" s="16"/>
      <c r="B801" s="16"/>
      <c r="C801" s="16"/>
      <c r="D801" s="16"/>
      <c r="E801" s="16"/>
      <c r="F801" s="16"/>
      <c r="G801" s="16"/>
      <c r="H801" s="16"/>
      <c r="I801" s="16"/>
      <c r="J801" s="16"/>
    </row>
    <row r="802" spans="1:10">
      <c r="A802" s="16"/>
      <c r="B802" s="16"/>
      <c r="C802" s="16"/>
      <c r="D802" s="16"/>
      <c r="E802" s="16"/>
      <c r="F802" s="16"/>
      <c r="G802" s="16"/>
      <c r="H802" s="16"/>
      <c r="I802" s="16"/>
      <c r="J802" s="16"/>
    </row>
    <row r="803" spans="1:10">
      <c r="A803" s="16"/>
      <c r="B803" s="16"/>
      <c r="C803" s="16"/>
      <c r="D803" s="16"/>
      <c r="E803" s="16"/>
      <c r="F803" s="16"/>
      <c r="G803" s="16"/>
      <c r="H803" s="16"/>
      <c r="I803" s="16"/>
      <c r="J803" s="16"/>
    </row>
    <row r="804" spans="1:10">
      <c r="A804" s="16"/>
      <c r="B804" s="16"/>
      <c r="C804" s="16"/>
      <c r="D804" s="16"/>
      <c r="E804" s="16"/>
      <c r="F804" s="16"/>
      <c r="G804" s="16"/>
      <c r="H804" s="16"/>
      <c r="I804" s="16"/>
      <c r="J804" s="16"/>
    </row>
    <row r="805" spans="1:10">
      <c r="A805" s="16"/>
      <c r="B805" s="16"/>
      <c r="C805" s="16"/>
      <c r="D805" s="16"/>
      <c r="E805" s="16"/>
      <c r="F805" s="16"/>
      <c r="G805" s="16"/>
      <c r="H805" s="16"/>
      <c r="I805" s="16"/>
      <c r="J805" s="16"/>
    </row>
    <row r="806" spans="1:10">
      <c r="A806" s="16"/>
      <c r="B806" s="16"/>
      <c r="C806" s="16"/>
      <c r="D806" s="16"/>
      <c r="E806" s="16"/>
      <c r="F806" s="16"/>
      <c r="G806" s="16"/>
      <c r="H806" s="16"/>
      <c r="I806" s="16"/>
      <c r="J806" s="16"/>
    </row>
    <row r="807" spans="1:10">
      <c r="A807" s="16"/>
      <c r="B807" s="16"/>
      <c r="C807" s="16"/>
      <c r="D807" s="16"/>
      <c r="E807" s="16"/>
      <c r="F807" s="16"/>
      <c r="G807" s="16"/>
      <c r="H807" s="16"/>
      <c r="I807" s="16"/>
      <c r="J807" s="16"/>
    </row>
    <row r="808" spans="1:10">
      <c r="A808" s="16"/>
      <c r="B808" s="16"/>
      <c r="C808" s="16"/>
      <c r="D808" s="16"/>
      <c r="E808" s="16"/>
      <c r="F808" s="16"/>
      <c r="G808" s="16"/>
      <c r="H808" s="16"/>
      <c r="I808" s="16"/>
      <c r="J808" s="16"/>
    </row>
    <row r="809" spans="1:10">
      <c r="A809" s="16"/>
      <c r="B809" s="16"/>
      <c r="C809" s="16"/>
      <c r="D809" s="16"/>
      <c r="E809" s="16"/>
      <c r="F809" s="16"/>
      <c r="G809" s="16"/>
      <c r="H809" s="16"/>
      <c r="I809" s="16"/>
      <c r="J809" s="16"/>
    </row>
    <row r="810" spans="1:10">
      <c r="A810" s="16"/>
      <c r="B810" s="16"/>
      <c r="C810" s="16"/>
      <c r="D810" s="16"/>
      <c r="E810" s="16"/>
      <c r="F810" s="16"/>
      <c r="G810" s="16"/>
      <c r="H810" s="16"/>
      <c r="I810" s="16"/>
      <c r="J810" s="16"/>
    </row>
    <row r="811" spans="1:10">
      <c r="A811" s="16"/>
      <c r="B811" s="16"/>
      <c r="C811" s="16"/>
      <c r="D811" s="16"/>
      <c r="E811" s="16"/>
      <c r="F811" s="16"/>
      <c r="G811" s="16"/>
      <c r="H811" s="16"/>
      <c r="I811" s="16"/>
      <c r="J811" s="16"/>
    </row>
    <row r="812" spans="1:10">
      <c r="A812" s="16"/>
      <c r="B812" s="16"/>
      <c r="C812" s="16"/>
      <c r="D812" s="16"/>
      <c r="E812" s="16"/>
      <c r="F812" s="16"/>
      <c r="G812" s="16"/>
      <c r="H812" s="16"/>
      <c r="I812" s="16"/>
      <c r="J812" s="16"/>
    </row>
    <row r="813" spans="1:10">
      <c r="A813" s="16"/>
      <c r="B813" s="16"/>
      <c r="C813" s="16"/>
      <c r="D813" s="16"/>
      <c r="E813" s="16"/>
      <c r="F813" s="16"/>
      <c r="G813" s="16"/>
      <c r="H813" s="16"/>
      <c r="I813" s="16"/>
      <c r="J813" s="16"/>
    </row>
    <row r="814" spans="1:10">
      <c r="A814" s="16"/>
      <c r="B814" s="16"/>
      <c r="C814" s="16"/>
      <c r="D814" s="16"/>
      <c r="E814" s="16"/>
      <c r="F814" s="16"/>
      <c r="G814" s="16"/>
      <c r="H814" s="16"/>
      <c r="I814" s="16"/>
      <c r="J814" s="16"/>
    </row>
    <row r="815" spans="1:10">
      <c r="A815" s="16"/>
      <c r="B815" s="16"/>
      <c r="C815" s="16"/>
      <c r="D815" s="16"/>
      <c r="E815" s="16"/>
      <c r="F815" s="16"/>
      <c r="G815" s="16"/>
      <c r="H815" s="16"/>
      <c r="I815" s="16"/>
      <c r="J815" s="16"/>
    </row>
    <row r="816" spans="1:10">
      <c r="A816" s="16"/>
      <c r="B816" s="16"/>
      <c r="C816" s="16"/>
      <c r="D816" s="16"/>
      <c r="E816" s="16"/>
      <c r="F816" s="16"/>
      <c r="G816" s="16"/>
      <c r="H816" s="16"/>
      <c r="I816" s="16"/>
      <c r="J816" s="16"/>
    </row>
    <row r="817" spans="1:10">
      <c r="A817" s="16"/>
      <c r="B817" s="16"/>
      <c r="C817" s="16"/>
      <c r="D817" s="16"/>
      <c r="E817" s="16"/>
      <c r="F817" s="16"/>
      <c r="G817" s="16"/>
      <c r="H817" s="16"/>
      <c r="I817" s="16"/>
      <c r="J817" s="16"/>
    </row>
    <row r="818" spans="1:10">
      <c r="A818" s="16"/>
      <c r="B818" s="16"/>
      <c r="C818" s="16"/>
      <c r="D818" s="16"/>
      <c r="E818" s="16"/>
      <c r="F818" s="16"/>
      <c r="G818" s="16"/>
      <c r="H818" s="16"/>
      <c r="I818" s="16"/>
      <c r="J818" s="16"/>
    </row>
    <row r="819" spans="1:10">
      <c r="A819" s="16"/>
      <c r="B819" s="16"/>
      <c r="C819" s="16"/>
      <c r="D819" s="16"/>
      <c r="E819" s="16"/>
      <c r="F819" s="16"/>
      <c r="G819" s="16"/>
      <c r="H819" s="16"/>
      <c r="I819" s="16"/>
      <c r="J819" s="16"/>
    </row>
    <row r="820" spans="1:10">
      <c r="A820" s="16"/>
      <c r="B820" s="16"/>
      <c r="C820" s="16"/>
      <c r="D820" s="16"/>
      <c r="E820" s="16"/>
      <c r="F820" s="16"/>
      <c r="G820" s="16"/>
      <c r="H820" s="16"/>
      <c r="I820" s="16"/>
      <c r="J820" s="16"/>
    </row>
    <row r="821" spans="1:10">
      <c r="A821" s="16"/>
      <c r="B821" s="16"/>
      <c r="C821" s="16"/>
      <c r="D821" s="16"/>
      <c r="E821" s="16"/>
      <c r="F821" s="16"/>
      <c r="G821" s="16"/>
      <c r="H821" s="16"/>
      <c r="I821" s="16"/>
      <c r="J821" s="16"/>
    </row>
    <row r="822" spans="1:10">
      <c r="A822" s="16"/>
      <c r="B822" s="16"/>
      <c r="C822" s="16"/>
      <c r="D822" s="16"/>
      <c r="E822" s="16"/>
      <c r="F822" s="16"/>
      <c r="G822" s="16"/>
      <c r="H822" s="16"/>
      <c r="I822" s="16"/>
      <c r="J822" s="16"/>
    </row>
    <row r="823" spans="1:10">
      <c r="A823" s="16"/>
      <c r="B823" s="16"/>
      <c r="C823" s="16"/>
      <c r="D823" s="16"/>
      <c r="E823" s="16"/>
      <c r="F823" s="16"/>
      <c r="G823" s="16"/>
      <c r="H823" s="16"/>
      <c r="I823" s="16"/>
      <c r="J823" s="16"/>
    </row>
    <row r="824" spans="1:10">
      <c r="A824" s="16"/>
      <c r="B824" s="16"/>
      <c r="C824" s="16"/>
      <c r="D824" s="16"/>
      <c r="E824" s="16"/>
      <c r="F824" s="16"/>
      <c r="G824" s="16"/>
      <c r="H824" s="16"/>
      <c r="I824" s="16"/>
      <c r="J824" s="16"/>
    </row>
    <row r="825" spans="1:10">
      <c r="A825" s="16"/>
      <c r="B825" s="16"/>
      <c r="C825" s="16"/>
      <c r="D825" s="16"/>
      <c r="E825" s="16"/>
      <c r="F825" s="16"/>
      <c r="G825" s="16"/>
      <c r="H825" s="16"/>
      <c r="I825" s="16"/>
      <c r="J825" s="16"/>
    </row>
    <row r="826" spans="1:10">
      <c r="A826" s="16"/>
      <c r="B826" s="16"/>
      <c r="C826" s="16"/>
      <c r="D826" s="16"/>
      <c r="E826" s="16"/>
      <c r="F826" s="16"/>
      <c r="G826" s="16"/>
      <c r="H826" s="16"/>
      <c r="I826" s="16"/>
      <c r="J826" s="16"/>
    </row>
    <row r="827" spans="1:10">
      <c r="A827" s="16"/>
      <c r="B827" s="16"/>
      <c r="C827" s="16"/>
      <c r="D827" s="16"/>
      <c r="E827" s="16"/>
      <c r="F827" s="16"/>
      <c r="G827" s="16"/>
      <c r="H827" s="16"/>
      <c r="I827" s="16"/>
      <c r="J827" s="16"/>
    </row>
    <row r="828" spans="1:10">
      <c r="A828" s="16"/>
      <c r="B828" s="16"/>
      <c r="C828" s="16"/>
      <c r="D828" s="16"/>
      <c r="E828" s="16"/>
      <c r="F828" s="16"/>
      <c r="G828" s="16"/>
      <c r="H828" s="16"/>
      <c r="I828" s="16"/>
      <c r="J828" s="16"/>
    </row>
    <row r="829" spans="1:10">
      <c r="A829" s="16"/>
      <c r="B829" s="16"/>
      <c r="C829" s="16"/>
      <c r="D829" s="16"/>
      <c r="E829" s="16"/>
      <c r="F829" s="16"/>
      <c r="G829" s="16"/>
      <c r="H829" s="16"/>
      <c r="I829" s="16"/>
      <c r="J829" s="16"/>
    </row>
    <row r="830" spans="1:10">
      <c r="A830" s="16"/>
      <c r="B830" s="16"/>
      <c r="C830" s="16"/>
      <c r="D830" s="16"/>
      <c r="E830" s="16"/>
      <c r="F830" s="16"/>
      <c r="G830" s="16"/>
      <c r="H830" s="16"/>
      <c r="I830" s="16"/>
      <c r="J830" s="16"/>
    </row>
    <row r="831" spans="1:10">
      <c r="A831" s="16"/>
      <c r="B831" s="16"/>
      <c r="C831" s="16"/>
      <c r="D831" s="16"/>
      <c r="E831" s="16"/>
      <c r="F831" s="16"/>
      <c r="G831" s="16"/>
      <c r="H831" s="16"/>
      <c r="I831" s="16"/>
      <c r="J831" s="16"/>
    </row>
    <row r="832" spans="1:10">
      <c r="A832" s="16"/>
      <c r="B832" s="16"/>
      <c r="C832" s="16"/>
      <c r="D832" s="16"/>
      <c r="E832" s="16"/>
      <c r="F832" s="16"/>
      <c r="G832" s="16"/>
      <c r="H832" s="16"/>
      <c r="I832" s="16"/>
      <c r="J832" s="16"/>
    </row>
    <row r="833" spans="1:10">
      <c r="A833" s="16"/>
      <c r="B833" s="16"/>
      <c r="C833" s="16"/>
      <c r="D833" s="16"/>
      <c r="E833" s="16"/>
      <c r="F833" s="16"/>
      <c r="G833" s="16"/>
      <c r="H833" s="16"/>
      <c r="I833" s="16"/>
      <c r="J833" s="16"/>
    </row>
    <row r="834" spans="1:10">
      <c r="A834" s="16"/>
      <c r="B834" s="16"/>
      <c r="C834" s="16"/>
      <c r="D834" s="16"/>
      <c r="E834" s="16"/>
      <c r="F834" s="16"/>
      <c r="G834" s="16"/>
      <c r="H834" s="16"/>
      <c r="I834" s="16"/>
      <c r="J834" s="16"/>
    </row>
    <row r="835" spans="1:10">
      <c r="A835" s="16"/>
      <c r="B835" s="16"/>
      <c r="C835" s="16"/>
      <c r="D835" s="16"/>
      <c r="E835" s="16"/>
      <c r="F835" s="16"/>
      <c r="G835" s="16"/>
      <c r="H835" s="16"/>
      <c r="I835" s="16"/>
      <c r="J835" s="16"/>
    </row>
    <row r="836" spans="1:10">
      <c r="A836" s="16"/>
      <c r="B836" s="16"/>
      <c r="C836" s="16"/>
      <c r="D836" s="16"/>
      <c r="E836" s="16"/>
      <c r="F836" s="16"/>
      <c r="G836" s="16"/>
      <c r="H836" s="16"/>
      <c r="I836" s="16"/>
      <c r="J836" s="16"/>
    </row>
    <row r="837" spans="1:10">
      <c r="A837" s="16"/>
      <c r="B837" s="16"/>
      <c r="C837" s="16"/>
      <c r="D837" s="16"/>
      <c r="E837" s="16"/>
      <c r="F837" s="16"/>
      <c r="G837" s="16"/>
      <c r="H837" s="16"/>
      <c r="I837" s="16"/>
      <c r="J837" s="16"/>
    </row>
    <row r="838" spans="1:10">
      <c r="A838" s="16"/>
      <c r="B838" s="16"/>
      <c r="C838" s="16"/>
      <c r="D838" s="16"/>
      <c r="E838" s="16"/>
      <c r="F838" s="16"/>
      <c r="G838" s="16"/>
      <c r="H838" s="16"/>
      <c r="I838" s="16"/>
      <c r="J838" s="16"/>
    </row>
    <row r="839" spans="1:10">
      <c r="A839" s="16"/>
      <c r="B839" s="16"/>
      <c r="C839" s="16"/>
      <c r="D839" s="16"/>
      <c r="E839" s="16"/>
      <c r="F839" s="16"/>
      <c r="G839" s="16"/>
      <c r="H839" s="16"/>
      <c r="I839" s="16"/>
      <c r="J839" s="16"/>
    </row>
    <row r="840" spans="1:10">
      <c r="A840" s="16"/>
      <c r="B840" s="16"/>
      <c r="C840" s="16"/>
      <c r="D840" s="16"/>
      <c r="E840" s="16"/>
      <c r="F840" s="16"/>
      <c r="G840" s="16"/>
      <c r="H840" s="16"/>
      <c r="I840" s="16"/>
      <c r="J840" s="16"/>
    </row>
    <row r="841" spans="1:10">
      <c r="A841" s="16"/>
      <c r="B841" s="16"/>
      <c r="C841" s="16"/>
      <c r="D841" s="16"/>
      <c r="E841" s="16"/>
      <c r="F841" s="16"/>
      <c r="G841" s="16"/>
      <c r="H841" s="16"/>
      <c r="I841" s="16"/>
      <c r="J841" s="16"/>
    </row>
    <row r="842" spans="1:10">
      <c r="A842" s="16"/>
      <c r="B842" s="16"/>
      <c r="C842" s="16"/>
      <c r="D842" s="16"/>
      <c r="E842" s="16"/>
      <c r="F842" s="16"/>
      <c r="G842" s="16"/>
      <c r="H842" s="16"/>
      <c r="I842" s="16"/>
      <c r="J842" s="16"/>
    </row>
    <row r="843" spans="1:10">
      <c r="A843" s="16"/>
      <c r="B843" s="16"/>
      <c r="C843" s="16"/>
      <c r="D843" s="16"/>
      <c r="E843" s="16"/>
      <c r="F843" s="16"/>
      <c r="G843" s="16"/>
      <c r="H843" s="16"/>
      <c r="I843" s="16"/>
      <c r="J843" s="16"/>
    </row>
    <row r="844" spans="1:10">
      <c r="A844" s="16"/>
      <c r="B844" s="16"/>
      <c r="C844" s="16"/>
      <c r="D844" s="16"/>
      <c r="E844" s="16"/>
      <c r="F844" s="16"/>
      <c r="G844" s="16"/>
      <c r="H844" s="16"/>
      <c r="I844" s="16"/>
      <c r="J844" s="16"/>
    </row>
    <row r="845" spans="1:10">
      <c r="A845" s="16"/>
      <c r="B845" s="16"/>
      <c r="C845" s="16"/>
      <c r="D845" s="16"/>
      <c r="E845" s="16"/>
      <c r="F845" s="16"/>
      <c r="G845" s="16"/>
      <c r="H845" s="16"/>
      <c r="I845" s="16"/>
      <c r="J845" s="16"/>
    </row>
    <row r="846" spans="1:10">
      <c r="A846" s="16"/>
      <c r="B846" s="16"/>
      <c r="C846" s="16"/>
      <c r="D846" s="16"/>
      <c r="E846" s="16"/>
      <c r="F846" s="16"/>
      <c r="G846" s="16"/>
      <c r="H846" s="16"/>
      <c r="I846" s="16"/>
      <c r="J846" s="16"/>
    </row>
    <row r="847" spans="1:10">
      <c r="A847" s="16"/>
      <c r="B847" s="16"/>
      <c r="C847" s="16"/>
      <c r="D847" s="16"/>
      <c r="E847" s="16"/>
      <c r="F847" s="16"/>
      <c r="G847" s="16"/>
      <c r="H847" s="16"/>
      <c r="I847" s="16"/>
      <c r="J847" s="16"/>
    </row>
    <row r="848" spans="1:10">
      <c r="A848" s="16"/>
      <c r="B848" s="16"/>
      <c r="C848" s="16"/>
      <c r="D848" s="16"/>
      <c r="E848" s="16"/>
      <c r="F848" s="16"/>
      <c r="G848" s="16"/>
      <c r="H848" s="16"/>
      <c r="I848" s="16"/>
      <c r="J848" s="16"/>
    </row>
    <row r="849" spans="1:10">
      <c r="A849" s="16"/>
      <c r="B849" s="16"/>
      <c r="C849" s="16"/>
      <c r="D849" s="16"/>
      <c r="E849" s="16"/>
      <c r="F849" s="16"/>
      <c r="G849" s="16"/>
      <c r="H849" s="16"/>
      <c r="I849" s="16"/>
      <c r="J849" s="16"/>
    </row>
    <row r="850" spans="1:10">
      <c r="A850" s="16"/>
      <c r="B850" s="16"/>
      <c r="C850" s="16"/>
      <c r="D850" s="16"/>
      <c r="E850" s="16"/>
      <c r="F850" s="16"/>
      <c r="G850" s="16"/>
      <c r="H850" s="16"/>
      <c r="I850" s="16"/>
      <c r="J850" s="16"/>
    </row>
    <row r="851" spans="1:10">
      <c r="A851" s="16"/>
      <c r="B851" s="16"/>
      <c r="C851" s="16"/>
      <c r="D851" s="16"/>
      <c r="E851" s="16"/>
      <c r="F851" s="16"/>
      <c r="G851" s="16"/>
      <c r="H851" s="16"/>
      <c r="I851" s="16"/>
      <c r="J851" s="16"/>
    </row>
    <row r="852" spans="1:10">
      <c r="A852" s="16"/>
      <c r="B852" s="16"/>
      <c r="C852" s="16"/>
      <c r="D852" s="16"/>
      <c r="E852" s="16"/>
      <c r="F852" s="16"/>
      <c r="G852" s="16"/>
      <c r="H852" s="16"/>
      <c r="I852" s="16"/>
      <c r="J852" s="16"/>
    </row>
    <row r="853" spans="1:10">
      <c r="A853" s="16"/>
      <c r="B853" s="16"/>
      <c r="C853" s="16"/>
      <c r="D853" s="16"/>
      <c r="E853" s="16"/>
      <c r="F853" s="16"/>
      <c r="G853" s="16"/>
      <c r="H853" s="16"/>
      <c r="I853" s="16"/>
      <c r="J853" s="16"/>
    </row>
    <row r="854" spans="1:10">
      <c r="A854" s="16"/>
      <c r="B854" s="16"/>
      <c r="C854" s="16"/>
      <c r="D854" s="16"/>
      <c r="E854" s="16"/>
      <c r="F854" s="16"/>
      <c r="G854" s="16"/>
      <c r="H854" s="16"/>
      <c r="I854" s="16"/>
      <c r="J854" s="16"/>
    </row>
    <row r="855" spans="1:10">
      <c r="A855" s="16"/>
      <c r="B855" s="16"/>
      <c r="C855" s="16"/>
      <c r="D855" s="16"/>
      <c r="E855" s="16"/>
      <c r="F855" s="16"/>
      <c r="G855" s="16"/>
      <c r="H855" s="16"/>
      <c r="I855" s="16"/>
      <c r="J855" s="16"/>
    </row>
    <row r="856" spans="1:10">
      <c r="A856" s="16"/>
      <c r="B856" s="16"/>
      <c r="C856" s="16"/>
      <c r="D856" s="16"/>
      <c r="E856" s="16"/>
      <c r="F856" s="16"/>
      <c r="G856" s="16"/>
      <c r="H856" s="16"/>
      <c r="I856" s="16"/>
      <c r="J856" s="16"/>
    </row>
    <row r="857" spans="1:10">
      <c r="A857" s="16"/>
      <c r="B857" s="16"/>
      <c r="C857" s="16"/>
      <c r="D857" s="16"/>
      <c r="E857" s="16"/>
      <c r="F857" s="16"/>
      <c r="G857" s="16"/>
      <c r="H857" s="16"/>
      <c r="I857" s="16"/>
      <c r="J857" s="16"/>
    </row>
    <row r="858" spans="1:10">
      <c r="A858" s="16"/>
      <c r="B858" s="16"/>
      <c r="C858" s="16"/>
      <c r="D858" s="16"/>
      <c r="E858" s="16"/>
      <c r="F858" s="16"/>
      <c r="G858" s="16"/>
      <c r="H858" s="16"/>
      <c r="I858" s="16"/>
      <c r="J858" s="16"/>
    </row>
    <row r="859" spans="1:10">
      <c r="A859" s="16"/>
      <c r="B859" s="16"/>
      <c r="C859" s="16"/>
      <c r="D859" s="16"/>
      <c r="E859" s="16"/>
      <c r="F859" s="16"/>
      <c r="G859" s="16"/>
      <c r="H859" s="16"/>
      <c r="I859" s="16"/>
      <c r="J859" s="16"/>
    </row>
    <row r="860" spans="1:10">
      <c r="A860" s="16"/>
      <c r="B860" s="16"/>
      <c r="C860" s="16"/>
      <c r="D860" s="16"/>
      <c r="E860" s="16"/>
      <c r="F860" s="16"/>
      <c r="G860" s="16"/>
      <c r="H860" s="16"/>
      <c r="I860" s="16"/>
      <c r="J860" s="16"/>
    </row>
    <row r="861" spans="1:10">
      <c r="A861" s="16"/>
      <c r="B861" s="16"/>
      <c r="C861" s="16"/>
      <c r="D861" s="16"/>
      <c r="E861" s="16"/>
      <c r="F861" s="16"/>
      <c r="G861" s="16"/>
      <c r="H861" s="16"/>
      <c r="I861" s="16"/>
      <c r="J861" s="16"/>
    </row>
    <row r="862" spans="1:10">
      <c r="A862" s="16"/>
      <c r="B862" s="16"/>
      <c r="C862" s="16"/>
      <c r="D862" s="16"/>
      <c r="E862" s="16"/>
      <c r="F862" s="16"/>
      <c r="G862" s="16"/>
      <c r="H862" s="16"/>
      <c r="I862" s="16"/>
      <c r="J862" s="16"/>
    </row>
    <row r="863" spans="1:10">
      <c r="A863" s="16"/>
      <c r="B863" s="16"/>
      <c r="C863" s="16"/>
      <c r="D863" s="16"/>
      <c r="E863" s="16"/>
      <c r="F863" s="16"/>
      <c r="G863" s="16"/>
      <c r="H863" s="16"/>
      <c r="I863" s="16"/>
      <c r="J863" s="16"/>
    </row>
    <row r="864" spans="1:10">
      <c r="A864" s="16"/>
      <c r="B864" s="16"/>
      <c r="C864" s="16"/>
      <c r="D864" s="16"/>
      <c r="E864" s="16"/>
      <c r="F864" s="16"/>
      <c r="G864" s="16"/>
      <c r="H864" s="16"/>
      <c r="I864" s="16"/>
      <c r="J864" s="16"/>
    </row>
    <row r="865" spans="1:10">
      <c r="A865" s="16"/>
      <c r="B865" s="16"/>
      <c r="C865" s="16"/>
      <c r="D865" s="16"/>
      <c r="E865" s="16"/>
      <c r="F865" s="16"/>
      <c r="G865" s="16"/>
      <c r="H865" s="16"/>
      <c r="I865" s="16"/>
      <c r="J865" s="16"/>
    </row>
    <row r="866" spans="1:10">
      <c r="A866" s="16"/>
      <c r="B866" s="16"/>
      <c r="C866" s="16"/>
      <c r="D866" s="16"/>
      <c r="E866" s="16"/>
      <c r="F866" s="16"/>
      <c r="G866" s="16"/>
      <c r="H866" s="16"/>
      <c r="I866" s="16"/>
      <c r="J866" s="16"/>
    </row>
    <row r="867" spans="1:10">
      <c r="A867" s="16"/>
      <c r="B867" s="16"/>
      <c r="C867" s="16"/>
      <c r="D867" s="16"/>
      <c r="E867" s="16"/>
      <c r="F867" s="16"/>
      <c r="G867" s="16"/>
      <c r="H867" s="16"/>
      <c r="I867" s="16"/>
      <c r="J867" s="16"/>
    </row>
    <row r="868" spans="1:10">
      <c r="A868" s="16"/>
      <c r="B868" s="16"/>
      <c r="C868" s="16"/>
      <c r="D868" s="16"/>
      <c r="E868" s="16"/>
      <c r="F868" s="16"/>
      <c r="G868" s="16"/>
      <c r="H868" s="16"/>
      <c r="I868" s="16"/>
      <c r="J868" s="16"/>
    </row>
    <row r="869" spans="1:10">
      <c r="A869" s="16"/>
      <c r="B869" s="16"/>
      <c r="C869" s="16"/>
      <c r="D869" s="16"/>
      <c r="E869" s="16"/>
      <c r="F869" s="16"/>
      <c r="G869" s="16"/>
      <c r="H869" s="16"/>
      <c r="I869" s="16"/>
      <c r="J869" s="16"/>
    </row>
    <row r="870" spans="1:10">
      <c r="A870" s="16"/>
      <c r="B870" s="16"/>
      <c r="C870" s="16"/>
      <c r="D870" s="16"/>
      <c r="E870" s="16"/>
      <c r="F870" s="16"/>
      <c r="G870" s="16"/>
      <c r="H870" s="16"/>
      <c r="I870" s="16"/>
      <c r="J870" s="16"/>
    </row>
    <row r="871" spans="1:10">
      <c r="A871" s="16"/>
      <c r="B871" s="16"/>
      <c r="C871" s="16"/>
      <c r="D871" s="16"/>
      <c r="E871" s="16"/>
      <c r="F871" s="16"/>
      <c r="G871" s="16"/>
      <c r="H871" s="16"/>
      <c r="I871" s="16"/>
      <c r="J871" s="16"/>
    </row>
    <row r="872" spans="1:10">
      <c r="A872" s="16"/>
      <c r="B872" s="16"/>
      <c r="C872" s="16"/>
      <c r="D872" s="16"/>
      <c r="E872" s="16"/>
      <c r="F872" s="16"/>
      <c r="G872" s="16"/>
      <c r="H872" s="16"/>
      <c r="I872" s="16"/>
      <c r="J872" s="16"/>
    </row>
    <row r="873" spans="1:10">
      <c r="A873" s="16"/>
      <c r="B873" s="16"/>
      <c r="C873" s="16"/>
      <c r="D873" s="16"/>
      <c r="E873" s="16"/>
      <c r="F873" s="16"/>
      <c r="G873" s="16"/>
      <c r="H873" s="16"/>
      <c r="I873" s="16"/>
      <c r="J873" s="16"/>
    </row>
    <row r="874" spans="1:10">
      <c r="A874" s="16"/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0">
      <c r="A875" s="16"/>
      <c r="B875" s="16"/>
      <c r="C875" s="16"/>
      <c r="D875" s="16"/>
      <c r="E875" s="16"/>
      <c r="F875" s="16"/>
      <c r="G875" s="16"/>
      <c r="H875" s="16"/>
      <c r="I875" s="16"/>
      <c r="J875" s="16"/>
    </row>
    <row r="876" spans="1:10">
      <c r="A876" s="16"/>
      <c r="B876" s="16"/>
      <c r="C876" s="16"/>
      <c r="D876" s="16"/>
      <c r="E876" s="16"/>
      <c r="F876" s="16"/>
      <c r="G876" s="16"/>
      <c r="H876" s="16"/>
      <c r="I876" s="16"/>
      <c r="J876" s="16"/>
    </row>
    <row r="877" spans="1:10">
      <c r="A877" s="16"/>
      <c r="B877" s="16"/>
      <c r="C877" s="16"/>
      <c r="D877" s="16"/>
      <c r="E877" s="16"/>
      <c r="F877" s="16"/>
      <c r="G877" s="16"/>
      <c r="H877" s="16"/>
      <c r="I877" s="16"/>
      <c r="J877" s="16"/>
    </row>
    <row r="878" spans="1:10">
      <c r="A878" s="16"/>
      <c r="B878" s="16"/>
      <c r="C878" s="16"/>
      <c r="D878" s="16"/>
      <c r="E878" s="16"/>
      <c r="F878" s="16"/>
      <c r="G878" s="16"/>
      <c r="H878" s="16"/>
      <c r="I878" s="16"/>
      <c r="J878" s="16"/>
    </row>
    <row r="879" spans="1:10">
      <c r="A879" s="16"/>
      <c r="B879" s="16"/>
      <c r="C879" s="16"/>
      <c r="D879" s="16"/>
      <c r="E879" s="16"/>
      <c r="F879" s="16"/>
      <c r="G879" s="16"/>
      <c r="H879" s="16"/>
      <c r="I879" s="16"/>
      <c r="J879" s="16"/>
    </row>
    <row r="880" spans="1:10">
      <c r="A880" s="16"/>
      <c r="B880" s="16"/>
      <c r="C880" s="16"/>
      <c r="D880" s="16"/>
      <c r="E880" s="16"/>
      <c r="F880" s="16"/>
      <c r="G880" s="16"/>
      <c r="H880" s="16"/>
      <c r="I880" s="16"/>
      <c r="J880" s="16"/>
    </row>
    <row r="881" spans="1:10">
      <c r="A881" s="16"/>
      <c r="B881" s="16"/>
      <c r="C881" s="16"/>
      <c r="D881" s="16"/>
      <c r="E881" s="16"/>
      <c r="F881" s="16"/>
      <c r="G881" s="16"/>
      <c r="H881" s="16"/>
      <c r="I881" s="16"/>
      <c r="J881" s="16"/>
    </row>
    <row r="882" spans="1:10">
      <c r="A882" s="16"/>
      <c r="B882" s="16"/>
      <c r="C882" s="16"/>
      <c r="D882" s="16"/>
      <c r="E882" s="16"/>
      <c r="F882" s="16"/>
      <c r="G882" s="16"/>
      <c r="H882" s="16"/>
      <c r="I882" s="16"/>
      <c r="J882" s="16"/>
    </row>
    <row r="883" spans="1:10">
      <c r="A883" s="16"/>
      <c r="B883" s="16"/>
      <c r="C883" s="16"/>
      <c r="D883" s="16"/>
      <c r="E883" s="16"/>
      <c r="F883" s="16"/>
      <c r="G883" s="16"/>
      <c r="H883" s="16"/>
      <c r="I883" s="16"/>
      <c r="J883" s="16"/>
    </row>
    <row r="884" spans="1:10">
      <c r="A884" s="16"/>
      <c r="B884" s="16"/>
      <c r="C884" s="16"/>
      <c r="D884" s="16"/>
      <c r="E884" s="16"/>
      <c r="F884" s="16"/>
      <c r="G884" s="16"/>
      <c r="H884" s="16"/>
      <c r="I884" s="16"/>
      <c r="J884" s="16"/>
    </row>
    <row r="885" spans="1:10">
      <c r="A885" s="16"/>
      <c r="B885" s="16"/>
      <c r="C885" s="16"/>
      <c r="D885" s="16"/>
      <c r="E885" s="16"/>
      <c r="F885" s="16"/>
      <c r="G885" s="16"/>
      <c r="H885" s="16"/>
      <c r="I885" s="16"/>
      <c r="J885" s="16"/>
    </row>
    <row r="886" spans="1:10">
      <c r="A886" s="16"/>
      <c r="B886" s="16"/>
      <c r="C886" s="16"/>
      <c r="D886" s="16"/>
      <c r="E886" s="16"/>
      <c r="F886" s="16"/>
      <c r="G886" s="16"/>
      <c r="H886" s="16"/>
      <c r="I886" s="16"/>
      <c r="J886" s="16"/>
    </row>
    <row r="887" spans="1:10">
      <c r="A887" s="16"/>
      <c r="B887" s="16"/>
      <c r="C887" s="16"/>
      <c r="D887" s="16"/>
      <c r="E887" s="16"/>
      <c r="F887" s="16"/>
      <c r="G887" s="16"/>
      <c r="H887" s="16"/>
      <c r="I887" s="16"/>
      <c r="J887" s="16"/>
    </row>
    <row r="888" spans="1:10">
      <c r="A888" s="16"/>
      <c r="B888" s="16"/>
      <c r="C888" s="16"/>
      <c r="D888" s="16"/>
      <c r="E888" s="16"/>
      <c r="F888" s="16"/>
      <c r="G888" s="16"/>
      <c r="H888" s="16"/>
      <c r="I888" s="16"/>
      <c r="J888" s="16"/>
    </row>
    <row r="889" spans="1:10">
      <c r="A889" s="16"/>
      <c r="B889" s="16"/>
      <c r="C889" s="16"/>
      <c r="D889" s="16"/>
      <c r="E889" s="16"/>
      <c r="F889" s="16"/>
      <c r="G889" s="16"/>
      <c r="H889" s="16"/>
      <c r="I889" s="16"/>
      <c r="J889" s="16"/>
    </row>
    <row r="890" spans="1:10">
      <c r="A890" s="16"/>
      <c r="B890" s="16"/>
      <c r="C890" s="16"/>
      <c r="D890" s="16"/>
      <c r="E890" s="16"/>
      <c r="F890" s="16"/>
      <c r="G890" s="16"/>
      <c r="H890" s="16"/>
      <c r="I890" s="16"/>
      <c r="J890" s="16"/>
    </row>
    <row r="891" spans="1:10">
      <c r="A891" s="16"/>
      <c r="B891" s="16"/>
      <c r="C891" s="16"/>
      <c r="D891" s="16"/>
      <c r="E891" s="16"/>
      <c r="F891" s="16"/>
      <c r="G891" s="16"/>
      <c r="H891" s="16"/>
      <c r="I891" s="16"/>
      <c r="J891" s="16"/>
    </row>
    <row r="892" spans="1:10">
      <c r="A892" s="16"/>
      <c r="B892" s="16"/>
      <c r="C892" s="16"/>
      <c r="D892" s="16"/>
      <c r="E892" s="16"/>
      <c r="F892" s="16"/>
      <c r="G892" s="16"/>
      <c r="H892" s="16"/>
      <c r="I892" s="16"/>
      <c r="J892" s="16"/>
    </row>
    <row r="893" spans="1:10">
      <c r="A893" s="16"/>
      <c r="B893" s="16"/>
      <c r="C893" s="16"/>
      <c r="D893" s="16"/>
      <c r="E893" s="16"/>
      <c r="F893" s="16"/>
      <c r="G893" s="16"/>
      <c r="H893" s="16"/>
      <c r="I893" s="16"/>
      <c r="J893" s="16"/>
    </row>
    <row r="894" spans="1:10">
      <c r="A894" s="16"/>
      <c r="B894" s="16"/>
      <c r="C894" s="16"/>
      <c r="D894" s="16"/>
      <c r="E894" s="16"/>
      <c r="F894" s="16"/>
      <c r="G894" s="16"/>
      <c r="H894" s="16"/>
      <c r="I894" s="16"/>
      <c r="J894" s="16"/>
    </row>
    <row r="895" spans="1:10">
      <c r="A895" s="16"/>
      <c r="B895" s="16"/>
      <c r="C895" s="16"/>
      <c r="D895" s="16"/>
      <c r="E895" s="16"/>
      <c r="F895" s="16"/>
      <c r="G895" s="16"/>
      <c r="H895" s="16"/>
      <c r="I895" s="16"/>
      <c r="J895" s="16"/>
    </row>
    <row r="896" spans="1:10">
      <c r="A896" s="16"/>
      <c r="B896" s="16"/>
      <c r="C896" s="16"/>
      <c r="D896" s="16"/>
      <c r="E896" s="16"/>
      <c r="F896" s="16"/>
      <c r="G896" s="16"/>
      <c r="H896" s="16"/>
      <c r="I896" s="16"/>
      <c r="J896" s="16"/>
    </row>
    <row r="897" spans="1:10">
      <c r="A897" s="16"/>
      <c r="B897" s="16"/>
      <c r="C897" s="16"/>
      <c r="D897" s="16"/>
      <c r="E897" s="16"/>
      <c r="F897" s="16"/>
      <c r="G897" s="16"/>
      <c r="H897" s="16"/>
      <c r="I897" s="16"/>
      <c r="J897" s="16"/>
    </row>
    <row r="898" spans="1:10">
      <c r="A898" s="16"/>
      <c r="B898" s="16"/>
      <c r="C898" s="16"/>
      <c r="D898" s="16"/>
      <c r="E898" s="16"/>
      <c r="F898" s="16"/>
      <c r="G898" s="16"/>
      <c r="H898" s="16"/>
      <c r="I898" s="16"/>
      <c r="J898" s="16"/>
    </row>
    <row r="899" spans="1:10">
      <c r="A899" s="16"/>
      <c r="B899" s="16"/>
      <c r="C899" s="16"/>
      <c r="D899" s="16"/>
      <c r="E899" s="16"/>
      <c r="F899" s="16"/>
      <c r="G899" s="16"/>
      <c r="H899" s="16"/>
      <c r="I899" s="16"/>
      <c r="J899" s="16"/>
    </row>
    <row r="900" spans="1:10">
      <c r="A900" s="16"/>
      <c r="B900" s="16"/>
      <c r="C900" s="16"/>
      <c r="D900" s="16"/>
      <c r="E900" s="16"/>
      <c r="F900" s="16"/>
      <c r="G900" s="16"/>
      <c r="H900" s="16"/>
      <c r="I900" s="16"/>
      <c r="J900" s="16"/>
    </row>
    <row r="901" spans="1:10">
      <c r="A901" s="16"/>
      <c r="B901" s="16"/>
      <c r="C901" s="16"/>
      <c r="D901" s="16"/>
      <c r="E901" s="16"/>
      <c r="F901" s="16"/>
      <c r="G901" s="16"/>
      <c r="H901" s="16"/>
      <c r="I901" s="16"/>
      <c r="J901" s="16"/>
    </row>
    <row r="902" spans="1:10">
      <c r="A902" s="16"/>
      <c r="B902" s="16"/>
      <c r="C902" s="16"/>
      <c r="D902" s="16"/>
      <c r="E902" s="16"/>
      <c r="F902" s="16"/>
      <c r="G902" s="16"/>
      <c r="H902" s="16"/>
      <c r="I902" s="16"/>
      <c r="J902" s="16"/>
    </row>
    <row r="903" spans="1:10">
      <c r="A903" s="16"/>
      <c r="B903" s="16"/>
      <c r="C903" s="16"/>
      <c r="D903" s="16"/>
      <c r="E903" s="16"/>
      <c r="F903" s="16"/>
      <c r="G903" s="16"/>
      <c r="H903" s="16"/>
      <c r="I903" s="16"/>
      <c r="J903" s="16"/>
    </row>
    <row r="904" spans="1:10">
      <c r="A904" s="16"/>
      <c r="B904" s="16"/>
      <c r="C904" s="16"/>
      <c r="D904" s="16"/>
      <c r="E904" s="16"/>
      <c r="F904" s="16"/>
      <c r="G904" s="16"/>
      <c r="H904" s="16"/>
      <c r="I904" s="16"/>
      <c r="J904" s="16"/>
    </row>
    <row r="905" spans="1:10">
      <c r="A905" s="16"/>
      <c r="B905" s="16"/>
      <c r="C905" s="16"/>
      <c r="D905" s="16"/>
      <c r="E905" s="16"/>
      <c r="F905" s="16"/>
      <c r="G905" s="16"/>
      <c r="H905" s="16"/>
      <c r="I905" s="16"/>
      <c r="J905" s="16"/>
    </row>
    <row r="906" spans="1:10">
      <c r="A906" s="16"/>
      <c r="B906" s="16"/>
      <c r="C906" s="16"/>
      <c r="D906" s="16"/>
      <c r="E906" s="16"/>
      <c r="F906" s="16"/>
      <c r="G906" s="16"/>
      <c r="H906" s="16"/>
      <c r="I906" s="16"/>
      <c r="J906" s="16"/>
    </row>
    <row r="907" spans="1:10">
      <c r="A907" s="16"/>
      <c r="B907" s="16"/>
      <c r="C907" s="16"/>
      <c r="D907" s="16"/>
      <c r="E907" s="16"/>
      <c r="F907" s="16"/>
      <c r="G907" s="16"/>
      <c r="H907" s="16"/>
      <c r="I907" s="16"/>
      <c r="J907" s="16"/>
    </row>
    <row r="908" spans="1:10">
      <c r="A908" s="16"/>
      <c r="B908" s="16"/>
      <c r="C908" s="16"/>
      <c r="D908" s="16"/>
      <c r="E908" s="16"/>
      <c r="F908" s="16"/>
      <c r="G908" s="16"/>
      <c r="H908" s="16"/>
      <c r="I908" s="16"/>
      <c r="J908" s="16"/>
    </row>
    <row r="909" spans="1:10">
      <c r="A909" s="16"/>
      <c r="B909" s="16"/>
      <c r="C909" s="16"/>
      <c r="D909" s="16"/>
      <c r="E909" s="16"/>
      <c r="F909" s="16"/>
      <c r="G909" s="16"/>
      <c r="H909" s="16"/>
      <c r="I909" s="16"/>
      <c r="J909" s="16"/>
    </row>
    <row r="910" spans="1:10">
      <c r="A910" s="16"/>
      <c r="B910" s="16"/>
      <c r="C910" s="16"/>
      <c r="D910" s="16"/>
      <c r="E910" s="16"/>
      <c r="F910" s="16"/>
      <c r="G910" s="16"/>
      <c r="H910" s="16"/>
      <c r="I910" s="16"/>
      <c r="J910" s="16"/>
    </row>
    <row r="911" spans="1:10">
      <c r="A911" s="16"/>
      <c r="B911" s="16"/>
      <c r="C911" s="16"/>
      <c r="D911" s="16"/>
      <c r="E911" s="16"/>
      <c r="F911" s="16"/>
      <c r="G911" s="16"/>
      <c r="H911" s="16"/>
      <c r="I911" s="16"/>
      <c r="J911" s="16"/>
    </row>
    <row r="912" spans="1:10">
      <c r="A912" s="16"/>
      <c r="B912" s="16"/>
      <c r="C912" s="16"/>
      <c r="D912" s="16"/>
      <c r="E912" s="16"/>
      <c r="F912" s="16"/>
      <c r="G912" s="16"/>
      <c r="H912" s="16"/>
      <c r="I912" s="16"/>
      <c r="J912" s="16"/>
    </row>
    <row r="913" spans="1:10">
      <c r="A913" s="16"/>
      <c r="B913" s="16"/>
      <c r="C913" s="16"/>
      <c r="D913" s="16"/>
      <c r="E913" s="16"/>
      <c r="F913" s="16"/>
      <c r="G913" s="16"/>
      <c r="H913" s="16"/>
      <c r="I913" s="16"/>
      <c r="J913" s="16"/>
    </row>
    <row r="914" spans="1:10">
      <c r="A914" s="16"/>
      <c r="B914" s="16"/>
      <c r="C914" s="16"/>
      <c r="D914" s="16"/>
      <c r="E914" s="16"/>
      <c r="F914" s="16"/>
      <c r="G914" s="16"/>
      <c r="H914" s="16"/>
      <c r="I914" s="16"/>
      <c r="J914" s="16"/>
    </row>
    <row r="915" spans="1:10">
      <c r="A915" s="16"/>
      <c r="B915" s="16"/>
      <c r="C915" s="16"/>
      <c r="D915" s="16"/>
      <c r="E915" s="16"/>
      <c r="F915" s="16"/>
      <c r="G915" s="16"/>
      <c r="H915" s="16"/>
      <c r="I915" s="16"/>
      <c r="J915" s="16"/>
    </row>
    <row r="916" spans="1:10">
      <c r="A916" s="16"/>
      <c r="B916" s="16"/>
      <c r="C916" s="16"/>
      <c r="D916" s="16"/>
      <c r="E916" s="16"/>
      <c r="F916" s="16"/>
      <c r="G916" s="16"/>
      <c r="H916" s="16"/>
      <c r="I916" s="16"/>
      <c r="J916" s="16"/>
    </row>
    <row r="917" spans="1:10">
      <c r="A917" s="16"/>
      <c r="B917" s="16"/>
      <c r="C917" s="16"/>
      <c r="D917" s="16"/>
      <c r="E917" s="16"/>
      <c r="F917" s="16"/>
      <c r="G917" s="16"/>
      <c r="H917" s="16"/>
      <c r="I917" s="16"/>
      <c r="J917" s="16"/>
    </row>
    <row r="918" spans="1:10">
      <c r="A918" s="16"/>
      <c r="B918" s="16"/>
      <c r="C918" s="16"/>
      <c r="D918" s="16"/>
      <c r="E918" s="16"/>
      <c r="F918" s="16"/>
      <c r="G918" s="16"/>
      <c r="H918" s="16"/>
      <c r="I918" s="16"/>
      <c r="J918" s="16"/>
    </row>
    <row r="919" spans="1:10">
      <c r="A919" s="16"/>
      <c r="B919" s="16"/>
      <c r="C919" s="16"/>
      <c r="D919" s="16"/>
      <c r="E919" s="16"/>
      <c r="F919" s="16"/>
      <c r="G919" s="16"/>
      <c r="H919" s="16"/>
      <c r="I919" s="16"/>
      <c r="J919" s="16"/>
    </row>
    <row r="920" spans="1:10">
      <c r="A920" s="16"/>
      <c r="B920" s="16"/>
      <c r="C920" s="16"/>
      <c r="D920" s="16"/>
      <c r="E920" s="16"/>
      <c r="F920" s="16"/>
      <c r="G920" s="16"/>
      <c r="H920" s="16"/>
      <c r="I920" s="16"/>
      <c r="J920" s="16"/>
    </row>
    <row r="921" spans="1:10">
      <c r="A921" s="16"/>
      <c r="B921" s="16"/>
      <c r="C921" s="16"/>
      <c r="D921" s="16"/>
      <c r="E921" s="16"/>
      <c r="F921" s="16"/>
      <c r="G921" s="16"/>
      <c r="H921" s="16"/>
      <c r="I921" s="16"/>
      <c r="J921" s="16"/>
    </row>
    <row r="922" spans="1:10">
      <c r="A922" s="16"/>
      <c r="B922" s="16"/>
      <c r="C922" s="16"/>
      <c r="D922" s="16"/>
      <c r="E922" s="16"/>
      <c r="F922" s="16"/>
      <c r="G922" s="16"/>
      <c r="H922" s="16"/>
      <c r="I922" s="16"/>
      <c r="J922" s="16"/>
    </row>
    <row r="923" spans="1:10">
      <c r="A923" s="16"/>
      <c r="B923" s="16"/>
      <c r="C923" s="16"/>
      <c r="D923" s="16"/>
      <c r="E923" s="16"/>
      <c r="F923" s="16"/>
      <c r="G923" s="16"/>
      <c r="H923" s="16"/>
      <c r="I923" s="16"/>
      <c r="J923" s="16"/>
    </row>
    <row r="924" spans="1:10">
      <c r="A924" s="16"/>
      <c r="B924" s="16"/>
      <c r="C924" s="16"/>
      <c r="D924" s="16"/>
      <c r="E924" s="16"/>
      <c r="F924" s="16"/>
      <c r="G924" s="16"/>
      <c r="H924" s="16"/>
      <c r="I924" s="16"/>
      <c r="J924" s="16"/>
    </row>
    <row r="925" spans="1:10">
      <c r="A925" s="16"/>
      <c r="B925" s="16"/>
      <c r="C925" s="16"/>
      <c r="D925" s="16"/>
      <c r="E925" s="16"/>
      <c r="F925" s="16"/>
      <c r="G925" s="16"/>
      <c r="H925" s="16"/>
      <c r="I925" s="16"/>
      <c r="J925" s="16"/>
    </row>
    <row r="926" spans="1:10">
      <c r="A926" s="16"/>
      <c r="B926" s="16"/>
      <c r="C926" s="16"/>
      <c r="D926" s="16"/>
      <c r="E926" s="16"/>
      <c r="F926" s="16"/>
      <c r="G926" s="16"/>
      <c r="H926" s="16"/>
      <c r="I926" s="16"/>
      <c r="J926" s="16"/>
    </row>
    <row r="927" spans="1:10">
      <c r="A927" s="16"/>
      <c r="B927" s="16"/>
      <c r="C927" s="16"/>
      <c r="D927" s="16"/>
      <c r="E927" s="16"/>
      <c r="F927" s="16"/>
      <c r="G927" s="16"/>
      <c r="H927" s="16"/>
      <c r="I927" s="16"/>
      <c r="J927" s="16"/>
    </row>
    <row r="928" spans="1:10">
      <c r="A928" s="16"/>
      <c r="B928" s="16"/>
      <c r="C928" s="16"/>
      <c r="D928" s="16"/>
      <c r="E928" s="16"/>
      <c r="F928" s="16"/>
      <c r="G928" s="16"/>
      <c r="H928" s="16"/>
      <c r="I928" s="16"/>
      <c r="J928" s="16"/>
    </row>
    <row r="929" spans="1:10">
      <c r="A929" s="16"/>
      <c r="B929" s="16"/>
      <c r="C929" s="16"/>
      <c r="D929" s="16"/>
      <c r="E929" s="16"/>
      <c r="F929" s="16"/>
      <c r="G929" s="16"/>
      <c r="H929" s="16"/>
      <c r="I929" s="16"/>
      <c r="J929" s="16"/>
    </row>
    <row r="930" spans="1:10">
      <c r="A930" s="16"/>
      <c r="B930" s="16"/>
      <c r="C930" s="16"/>
      <c r="D930" s="16"/>
      <c r="E930" s="16"/>
      <c r="F930" s="16"/>
      <c r="G930" s="16"/>
      <c r="H930" s="16"/>
      <c r="I930" s="16"/>
      <c r="J930" s="16"/>
    </row>
    <row r="931" spans="1:10">
      <c r="A931" s="16"/>
      <c r="B931" s="16"/>
      <c r="C931" s="16"/>
      <c r="D931" s="16"/>
      <c r="E931" s="16"/>
      <c r="F931" s="16"/>
      <c r="G931" s="16"/>
      <c r="H931" s="16"/>
      <c r="I931" s="16"/>
      <c r="J931" s="16"/>
    </row>
    <row r="932" spans="1:10">
      <c r="A932" s="16"/>
      <c r="B932" s="16"/>
      <c r="C932" s="16"/>
      <c r="D932" s="16"/>
      <c r="E932" s="16"/>
      <c r="F932" s="16"/>
      <c r="G932" s="16"/>
      <c r="H932" s="16"/>
      <c r="I932" s="16"/>
      <c r="J932" s="16"/>
    </row>
    <row r="933" spans="1:10">
      <c r="A933" s="16"/>
      <c r="B933" s="16"/>
      <c r="C933" s="16"/>
      <c r="D933" s="16"/>
      <c r="E933" s="16"/>
      <c r="F933" s="16"/>
      <c r="G933" s="16"/>
      <c r="H933" s="16"/>
      <c r="I933" s="16"/>
      <c r="J933" s="16"/>
    </row>
    <row r="934" spans="1:10">
      <c r="A934" s="16"/>
      <c r="B934" s="16"/>
      <c r="C934" s="16"/>
      <c r="D934" s="16"/>
      <c r="E934" s="16"/>
      <c r="F934" s="16"/>
      <c r="G934" s="16"/>
      <c r="H934" s="16"/>
      <c r="I934" s="16"/>
      <c r="J934" s="16"/>
    </row>
    <row r="935" spans="1:10">
      <c r="A935" s="16"/>
      <c r="B935" s="16"/>
      <c r="C935" s="16"/>
      <c r="D935" s="16"/>
      <c r="E935" s="16"/>
      <c r="F935" s="16"/>
      <c r="G935" s="16"/>
      <c r="H935" s="16"/>
      <c r="I935" s="16"/>
      <c r="J935" s="16"/>
    </row>
    <row r="936" spans="1:10">
      <c r="A936" s="16"/>
      <c r="B936" s="16"/>
      <c r="C936" s="16"/>
      <c r="D936" s="16"/>
      <c r="E936" s="16"/>
      <c r="F936" s="16"/>
      <c r="G936" s="16"/>
      <c r="H936" s="16"/>
      <c r="I936" s="16"/>
      <c r="J936" s="16"/>
    </row>
    <row r="937" spans="1:10">
      <c r="A937" s="16"/>
      <c r="B937" s="16"/>
      <c r="C937" s="16"/>
      <c r="D937" s="16"/>
      <c r="E937" s="16"/>
      <c r="F937" s="16"/>
      <c r="G937" s="16"/>
      <c r="H937" s="16"/>
      <c r="I937" s="16"/>
      <c r="J937" s="16"/>
    </row>
    <row r="938" spans="1:10">
      <c r="A938" s="16"/>
      <c r="B938" s="16"/>
      <c r="C938" s="16"/>
      <c r="D938" s="16"/>
      <c r="E938" s="16"/>
      <c r="F938" s="16"/>
      <c r="G938" s="16"/>
      <c r="H938" s="16"/>
      <c r="I938" s="16"/>
      <c r="J938" s="16"/>
    </row>
    <row r="939" spans="1:10">
      <c r="A939" s="16"/>
      <c r="B939" s="16"/>
      <c r="C939" s="16"/>
      <c r="D939" s="16"/>
      <c r="E939" s="16"/>
      <c r="F939" s="16"/>
      <c r="G939" s="16"/>
      <c r="H939" s="16"/>
      <c r="I939" s="16"/>
      <c r="J939" s="16"/>
    </row>
    <row r="940" spans="1:10">
      <c r="A940" s="16"/>
      <c r="B940" s="16"/>
      <c r="C940" s="16"/>
      <c r="D940" s="16"/>
      <c r="E940" s="16"/>
      <c r="F940" s="16"/>
      <c r="G940" s="16"/>
      <c r="H940" s="16"/>
      <c r="I940" s="16"/>
      <c r="J940" s="16"/>
    </row>
    <row r="941" spans="1:10">
      <c r="A941" s="16"/>
      <c r="B941" s="16"/>
      <c r="C941" s="16"/>
      <c r="D941" s="16"/>
      <c r="E941" s="16"/>
      <c r="F941" s="16"/>
      <c r="G941" s="16"/>
      <c r="H941" s="16"/>
      <c r="I941" s="16"/>
      <c r="J941" s="16"/>
    </row>
    <row r="942" spans="1:10">
      <c r="A942" s="16"/>
      <c r="B942" s="16"/>
      <c r="C942" s="16"/>
      <c r="D942" s="16"/>
      <c r="E942" s="16"/>
      <c r="F942" s="16"/>
      <c r="G942" s="16"/>
      <c r="H942" s="16"/>
      <c r="I942" s="16"/>
      <c r="J942" s="16"/>
    </row>
    <row r="943" spans="1:10">
      <c r="A943" s="16"/>
      <c r="B943" s="16"/>
      <c r="C943" s="16"/>
      <c r="D943" s="16"/>
      <c r="E943" s="16"/>
      <c r="F943" s="16"/>
      <c r="G943" s="16"/>
      <c r="H943" s="16"/>
      <c r="I943" s="16"/>
      <c r="J943" s="16"/>
    </row>
    <row r="944" spans="1:10">
      <c r="A944" s="16"/>
      <c r="B944" s="16"/>
      <c r="C944" s="16"/>
      <c r="D944" s="16"/>
      <c r="E944" s="16"/>
      <c r="F944" s="16"/>
      <c r="G944" s="16"/>
      <c r="H944" s="16"/>
      <c r="I944" s="16"/>
      <c r="J944" s="16"/>
    </row>
    <row r="945" spans="1:10">
      <c r="A945" s="16"/>
      <c r="B945" s="16"/>
      <c r="C945" s="16"/>
      <c r="D945" s="16"/>
      <c r="E945" s="16"/>
      <c r="F945" s="16"/>
      <c r="G945" s="16"/>
      <c r="H945" s="16"/>
      <c r="I945" s="16"/>
      <c r="J945" s="16"/>
    </row>
    <row r="946" spans="1:10">
      <c r="A946" s="16"/>
      <c r="B946" s="16"/>
      <c r="C946" s="16"/>
      <c r="D946" s="16"/>
      <c r="E946" s="16"/>
      <c r="F946" s="16"/>
      <c r="G946" s="16"/>
      <c r="H946" s="16"/>
      <c r="I946" s="16"/>
      <c r="J946" s="16"/>
    </row>
    <row r="947" spans="1:10">
      <c r="A947" s="16"/>
      <c r="B947" s="16"/>
      <c r="C947" s="16"/>
      <c r="D947" s="16"/>
      <c r="E947" s="16"/>
      <c r="F947" s="16"/>
      <c r="G947" s="16"/>
      <c r="H947" s="16"/>
      <c r="I947" s="16"/>
      <c r="J947" s="16"/>
    </row>
    <row r="948" spans="1:10">
      <c r="A948" s="16"/>
      <c r="B948" s="16"/>
      <c r="C948" s="16"/>
      <c r="D948" s="16"/>
      <c r="E948" s="16"/>
      <c r="F948" s="16"/>
      <c r="G948" s="16"/>
      <c r="H948" s="16"/>
      <c r="I948" s="16"/>
      <c r="J948" s="16"/>
    </row>
    <row r="949" spans="1:10">
      <c r="A949" s="16"/>
      <c r="B949" s="16"/>
      <c r="C949" s="16"/>
      <c r="D949" s="16"/>
      <c r="E949" s="16"/>
      <c r="F949" s="16"/>
      <c r="G949" s="16"/>
      <c r="H949" s="16"/>
      <c r="I949" s="16"/>
      <c r="J949" s="16"/>
    </row>
    <row r="950" spans="1:10">
      <c r="A950" s="16"/>
      <c r="B950" s="16"/>
      <c r="C950" s="16"/>
      <c r="D950" s="16"/>
      <c r="E950" s="16"/>
      <c r="F950" s="16"/>
      <c r="G950" s="16"/>
      <c r="H950" s="16"/>
      <c r="I950" s="16"/>
      <c r="J950" s="16"/>
    </row>
    <row r="951" spans="1:10">
      <c r="A951" s="16"/>
      <c r="B951" s="16"/>
      <c r="C951" s="16"/>
      <c r="D951" s="16"/>
      <c r="E951" s="16"/>
      <c r="F951" s="16"/>
      <c r="G951" s="16"/>
      <c r="H951" s="16"/>
      <c r="I951" s="16"/>
      <c r="J951" s="16"/>
    </row>
    <row r="952" spans="1:10">
      <c r="A952" s="16"/>
      <c r="B952" s="16"/>
      <c r="C952" s="16"/>
      <c r="D952" s="16"/>
      <c r="E952" s="16"/>
      <c r="F952" s="16"/>
      <c r="G952" s="16"/>
      <c r="H952" s="16"/>
      <c r="I952" s="16"/>
      <c r="J952" s="16"/>
    </row>
    <row r="953" spans="1:10">
      <c r="A953" s="16"/>
      <c r="B953" s="16"/>
      <c r="C953" s="16"/>
      <c r="D953" s="16"/>
      <c r="E953" s="16"/>
      <c r="F953" s="16"/>
      <c r="G953" s="16"/>
      <c r="H953" s="16"/>
      <c r="I953" s="16"/>
      <c r="J953" s="16"/>
    </row>
    <row r="954" spans="1:10">
      <c r="A954" s="16"/>
      <c r="B954" s="16"/>
      <c r="C954" s="16"/>
      <c r="D954" s="16"/>
      <c r="E954" s="16"/>
      <c r="F954" s="16"/>
      <c r="G954" s="16"/>
      <c r="H954" s="16"/>
      <c r="I954" s="16"/>
      <c r="J954" s="16"/>
    </row>
    <row r="955" spans="1:10">
      <c r="A955" s="16"/>
      <c r="B955" s="16"/>
      <c r="C955" s="16"/>
      <c r="D955" s="16"/>
      <c r="E955" s="16"/>
      <c r="F955" s="16"/>
      <c r="G955" s="16"/>
      <c r="H955" s="16"/>
      <c r="I955" s="16"/>
      <c r="J955" s="16"/>
    </row>
    <row r="956" spans="1:10">
      <c r="A956" s="16"/>
      <c r="B956" s="16"/>
      <c r="C956" s="16"/>
      <c r="D956" s="16"/>
      <c r="E956" s="16"/>
      <c r="F956" s="16"/>
      <c r="G956" s="16"/>
      <c r="H956" s="16"/>
      <c r="I956" s="16"/>
      <c r="J956" s="16"/>
    </row>
    <row r="957" spans="1:10">
      <c r="A957" s="16"/>
      <c r="B957" s="16"/>
      <c r="C957" s="16"/>
      <c r="D957" s="16"/>
      <c r="E957" s="16"/>
      <c r="F957" s="16"/>
      <c r="G957" s="16"/>
      <c r="H957" s="16"/>
      <c r="I957" s="16"/>
      <c r="J957" s="16"/>
    </row>
    <row r="958" spans="1:10">
      <c r="A958" s="16"/>
      <c r="B958" s="16"/>
      <c r="C958" s="16"/>
      <c r="D958" s="16"/>
      <c r="E958" s="16"/>
      <c r="F958" s="16"/>
      <c r="G958" s="16"/>
      <c r="H958" s="16"/>
      <c r="I958" s="16"/>
      <c r="J958" s="16"/>
    </row>
    <row r="959" spans="1:10">
      <c r="A959" s="16"/>
      <c r="B959" s="16"/>
      <c r="C959" s="16"/>
      <c r="D959" s="16"/>
      <c r="E959" s="16"/>
      <c r="F959" s="16"/>
      <c r="G959" s="16"/>
      <c r="H959" s="16"/>
      <c r="I959" s="16"/>
      <c r="J959" s="16"/>
    </row>
    <row r="960" spans="1:10">
      <c r="A960" s="16"/>
      <c r="B960" s="16"/>
      <c r="C960" s="16"/>
      <c r="D960" s="16"/>
      <c r="E960" s="16"/>
      <c r="F960" s="16"/>
      <c r="G960" s="16"/>
      <c r="H960" s="16"/>
      <c r="I960" s="16"/>
      <c r="J960" s="16"/>
    </row>
    <row r="961" spans="1:10">
      <c r="A961" s="16"/>
      <c r="B961" s="16"/>
      <c r="C961" s="16"/>
      <c r="D961" s="16"/>
      <c r="E961" s="16"/>
      <c r="F961" s="16"/>
      <c r="G961" s="16"/>
      <c r="H961" s="16"/>
      <c r="I961" s="16"/>
      <c r="J961" s="16"/>
    </row>
    <row r="962" spans="1:10">
      <c r="A962" s="16"/>
      <c r="B962" s="16"/>
      <c r="C962" s="16"/>
      <c r="D962" s="16"/>
      <c r="E962" s="16"/>
      <c r="F962" s="16"/>
      <c r="G962" s="16"/>
      <c r="H962" s="16"/>
      <c r="I962" s="16"/>
      <c r="J962" s="16"/>
    </row>
    <row r="963" spans="1:10">
      <c r="A963" s="16"/>
      <c r="B963" s="16"/>
      <c r="C963" s="16"/>
      <c r="D963" s="16"/>
      <c r="E963" s="16"/>
      <c r="F963" s="16"/>
      <c r="G963" s="16"/>
      <c r="H963" s="16"/>
      <c r="I963" s="16"/>
      <c r="J963" s="16"/>
    </row>
    <row r="964" spans="1:10">
      <c r="A964" s="16"/>
      <c r="B964" s="16"/>
      <c r="C964" s="16"/>
      <c r="D964" s="16"/>
      <c r="E964" s="16"/>
      <c r="F964" s="16"/>
      <c r="G964" s="16"/>
      <c r="H964" s="16"/>
      <c r="I964" s="16"/>
      <c r="J964" s="16"/>
    </row>
    <row r="965" spans="1:10">
      <c r="A965" s="16"/>
      <c r="B965" s="16"/>
      <c r="C965" s="16"/>
      <c r="D965" s="16"/>
      <c r="E965" s="16"/>
      <c r="F965" s="16"/>
      <c r="G965" s="16"/>
      <c r="H965" s="16"/>
      <c r="I965" s="16"/>
      <c r="J965" s="16"/>
    </row>
    <row r="966" spans="1:10">
      <c r="A966" s="16"/>
      <c r="B966" s="16"/>
      <c r="C966" s="16"/>
      <c r="D966" s="16"/>
      <c r="E966" s="16"/>
      <c r="F966" s="16"/>
      <c r="G966" s="16"/>
      <c r="H966" s="16"/>
      <c r="I966" s="16"/>
      <c r="J966" s="16"/>
    </row>
    <row r="967" spans="1:10">
      <c r="A967" s="16"/>
      <c r="B967" s="16"/>
      <c r="C967" s="16"/>
      <c r="D967" s="16"/>
      <c r="E967" s="16"/>
      <c r="F967" s="16"/>
      <c r="G967" s="16"/>
      <c r="H967" s="16"/>
      <c r="I967" s="16"/>
      <c r="J967" s="16"/>
    </row>
    <row r="968" spans="1:10">
      <c r="A968" s="16"/>
      <c r="B968" s="16"/>
      <c r="C968" s="16"/>
      <c r="D968" s="16"/>
      <c r="E968" s="16"/>
      <c r="F968" s="16"/>
      <c r="G968" s="16"/>
      <c r="H968" s="16"/>
      <c r="I968" s="16"/>
      <c r="J968" s="16"/>
    </row>
    <row r="969" spans="1:10">
      <c r="A969" s="16"/>
      <c r="B969" s="16"/>
      <c r="C969" s="16"/>
      <c r="D969" s="16"/>
      <c r="E969" s="16"/>
      <c r="F969" s="16"/>
      <c r="G969" s="16"/>
      <c r="H969" s="16"/>
      <c r="I969" s="16"/>
      <c r="J969" s="16"/>
    </row>
    <row r="970" spans="1:10">
      <c r="A970" s="16"/>
      <c r="B970" s="16"/>
      <c r="C970" s="16"/>
      <c r="D970" s="16"/>
      <c r="E970" s="16"/>
      <c r="F970" s="16"/>
      <c r="G970" s="16"/>
      <c r="H970" s="16"/>
      <c r="I970" s="16"/>
      <c r="J970" s="16"/>
    </row>
    <row r="971" spans="1:10">
      <c r="A971" s="16"/>
      <c r="B971" s="16"/>
      <c r="C971" s="16"/>
      <c r="D971" s="16"/>
      <c r="E971" s="16"/>
      <c r="F971" s="16"/>
      <c r="G971" s="16"/>
      <c r="H971" s="16"/>
      <c r="I971" s="16"/>
      <c r="J971" s="16"/>
    </row>
    <row r="972" spans="1:10">
      <c r="A972" s="16"/>
      <c r="B972" s="16"/>
      <c r="C972" s="16"/>
      <c r="D972" s="16"/>
      <c r="E972" s="16"/>
      <c r="F972" s="16"/>
      <c r="G972" s="16"/>
      <c r="H972" s="16"/>
      <c r="I972" s="16"/>
      <c r="J972" s="16"/>
    </row>
    <row r="973" spans="1:10">
      <c r="A973" s="16"/>
      <c r="B973" s="16"/>
      <c r="C973" s="16"/>
      <c r="D973" s="16"/>
      <c r="E973" s="16"/>
      <c r="F973" s="16"/>
      <c r="G973" s="16"/>
      <c r="H973" s="16"/>
      <c r="I973" s="16"/>
      <c r="J973" s="16"/>
    </row>
    <row r="974" spans="1:10">
      <c r="A974" s="16"/>
      <c r="B974" s="16"/>
      <c r="C974" s="16"/>
      <c r="D974" s="16"/>
      <c r="E974" s="16"/>
      <c r="F974" s="16"/>
      <c r="G974" s="16"/>
      <c r="H974" s="16"/>
      <c r="I974" s="16"/>
      <c r="J974" s="16"/>
    </row>
    <row r="975" spans="1:10">
      <c r="A975" s="16"/>
      <c r="B975" s="16"/>
      <c r="C975" s="16"/>
      <c r="D975" s="16"/>
      <c r="E975" s="16"/>
      <c r="F975" s="16"/>
      <c r="G975" s="16"/>
      <c r="H975" s="16"/>
      <c r="I975" s="16"/>
      <c r="J975" s="16"/>
    </row>
    <row r="976" spans="1:10">
      <c r="A976" s="16"/>
      <c r="B976" s="16"/>
      <c r="C976" s="16"/>
      <c r="D976" s="16"/>
      <c r="E976" s="16"/>
      <c r="F976" s="16"/>
      <c r="G976" s="16"/>
      <c r="H976" s="16"/>
      <c r="I976" s="16"/>
      <c r="J976" s="16"/>
    </row>
    <row r="977" spans="1:10">
      <c r="A977" s="16"/>
      <c r="B977" s="16"/>
      <c r="C977" s="16"/>
      <c r="D977" s="16"/>
      <c r="E977" s="16"/>
      <c r="F977" s="16"/>
      <c r="G977" s="16"/>
      <c r="H977" s="16"/>
      <c r="I977" s="16"/>
      <c r="J977" s="16"/>
    </row>
    <row r="978" spans="1:10">
      <c r="A978" s="16"/>
      <c r="B978" s="16"/>
      <c r="C978" s="16"/>
      <c r="D978" s="16"/>
      <c r="E978" s="16"/>
      <c r="F978" s="16"/>
      <c r="G978" s="16"/>
      <c r="H978" s="16"/>
      <c r="I978" s="16"/>
      <c r="J978" s="16"/>
    </row>
    <row r="979" spans="1:10">
      <c r="A979" s="16"/>
      <c r="B979" s="16"/>
      <c r="C979" s="16"/>
      <c r="D979" s="16"/>
      <c r="E979" s="16"/>
      <c r="F979" s="16"/>
      <c r="G979" s="16"/>
      <c r="H979" s="16"/>
      <c r="I979" s="16"/>
      <c r="J979" s="16"/>
    </row>
    <row r="980" spans="1:10">
      <c r="A980" s="16"/>
      <c r="B980" s="16"/>
      <c r="C980" s="16"/>
      <c r="D980" s="16"/>
      <c r="E980" s="16"/>
      <c r="F980" s="16"/>
      <c r="G980" s="16"/>
      <c r="H980" s="16"/>
      <c r="I980" s="16"/>
      <c r="J980" s="16"/>
    </row>
    <row r="981" spans="1:10">
      <c r="A981" s="16"/>
      <c r="B981" s="16"/>
      <c r="C981" s="16"/>
      <c r="D981" s="16"/>
      <c r="E981" s="16"/>
      <c r="F981" s="16"/>
      <c r="G981" s="16"/>
      <c r="H981" s="16"/>
      <c r="I981" s="16"/>
      <c r="J981" s="16"/>
    </row>
    <row r="982" spans="1:10">
      <c r="A982" s="16"/>
      <c r="B982" s="16"/>
      <c r="C982" s="16"/>
      <c r="D982" s="16"/>
      <c r="E982" s="16"/>
      <c r="F982" s="16"/>
      <c r="G982" s="16"/>
      <c r="H982" s="16"/>
      <c r="I982" s="16"/>
      <c r="J982" s="16"/>
    </row>
    <row r="983" spans="1:10">
      <c r="A983" s="16"/>
      <c r="B983" s="16"/>
      <c r="C983" s="16"/>
      <c r="D983" s="16"/>
      <c r="E983" s="16"/>
      <c r="F983" s="16"/>
      <c r="G983" s="16"/>
      <c r="H983" s="16"/>
      <c r="I983" s="16"/>
      <c r="J983" s="16"/>
    </row>
    <row r="984" spans="1:10">
      <c r="A984" s="16"/>
      <c r="B984" s="16"/>
      <c r="C984" s="16"/>
      <c r="D984" s="16"/>
      <c r="E984" s="16"/>
      <c r="F984" s="16"/>
      <c r="G984" s="16"/>
      <c r="H984" s="16"/>
      <c r="I984" s="16"/>
      <c r="J984" s="16"/>
    </row>
    <row r="985" spans="1:10">
      <c r="A985" s="16"/>
      <c r="B985" s="16"/>
      <c r="C985" s="16"/>
      <c r="D985" s="16"/>
      <c r="E985" s="16"/>
      <c r="F985" s="16"/>
      <c r="G985" s="16"/>
      <c r="H985" s="16"/>
      <c r="I985" s="16"/>
      <c r="J985" s="16"/>
    </row>
    <row r="986" spans="1:10">
      <c r="A986" s="16"/>
      <c r="B986" s="16"/>
      <c r="C986" s="16"/>
      <c r="D986" s="16"/>
      <c r="E986" s="16"/>
      <c r="F986" s="16"/>
      <c r="G986" s="16"/>
      <c r="H986" s="16"/>
      <c r="I986" s="16"/>
      <c r="J986" s="16"/>
    </row>
    <row r="987" spans="1:10">
      <c r="A987" s="16"/>
      <c r="B987" s="16"/>
      <c r="C987" s="16"/>
      <c r="D987" s="16"/>
      <c r="E987" s="16"/>
      <c r="F987" s="16"/>
      <c r="G987" s="16"/>
      <c r="H987" s="16"/>
      <c r="I987" s="16"/>
      <c r="J987" s="16"/>
    </row>
    <row r="988" spans="1:10">
      <c r="A988" s="16"/>
      <c r="B988" s="16"/>
      <c r="C988" s="16"/>
      <c r="D988" s="16"/>
      <c r="E988" s="16"/>
      <c r="F988" s="16"/>
      <c r="G988" s="16"/>
      <c r="H988" s="16"/>
      <c r="I988" s="16"/>
      <c r="J988" s="16"/>
    </row>
    <row r="989" spans="1:10">
      <c r="A989" s="16"/>
      <c r="B989" s="16"/>
      <c r="C989" s="16"/>
      <c r="D989" s="16"/>
      <c r="E989" s="16"/>
      <c r="F989" s="16"/>
      <c r="G989" s="16"/>
      <c r="H989" s="16"/>
      <c r="I989" s="16"/>
      <c r="J989" s="16"/>
    </row>
    <row r="990" spans="1:10">
      <c r="A990" s="16"/>
      <c r="B990" s="16"/>
      <c r="C990" s="16"/>
      <c r="D990" s="16"/>
      <c r="E990" s="16"/>
      <c r="F990" s="16"/>
      <c r="G990" s="16"/>
      <c r="H990" s="16"/>
      <c r="I990" s="16"/>
      <c r="J990" s="16"/>
    </row>
    <row r="991" spans="1:10">
      <c r="A991" s="16"/>
      <c r="B991" s="16"/>
      <c r="C991" s="16"/>
      <c r="D991" s="16"/>
      <c r="E991" s="16"/>
      <c r="F991" s="16"/>
      <c r="G991" s="16"/>
      <c r="H991" s="16"/>
      <c r="I991" s="16"/>
      <c r="J991" s="16"/>
    </row>
    <row r="992" spans="1:10">
      <c r="A992" s="16"/>
      <c r="B992" s="16"/>
      <c r="C992" s="16"/>
      <c r="D992" s="16"/>
      <c r="E992" s="16"/>
      <c r="F992" s="16"/>
      <c r="G992" s="16"/>
      <c r="H992" s="16"/>
      <c r="I992" s="16"/>
      <c r="J992" s="16"/>
    </row>
    <row r="993" spans="1:10">
      <c r="A993" s="16"/>
      <c r="B993" s="16"/>
      <c r="C993" s="16"/>
      <c r="D993" s="16"/>
      <c r="E993" s="16"/>
      <c r="F993" s="16"/>
      <c r="G993" s="16"/>
      <c r="H993" s="16"/>
      <c r="I993" s="16"/>
      <c r="J993" s="16"/>
    </row>
    <row r="994" spans="1:10">
      <c r="A994" s="16"/>
      <c r="B994" s="16"/>
      <c r="C994" s="16"/>
      <c r="D994" s="16"/>
      <c r="E994" s="16"/>
      <c r="F994" s="16"/>
      <c r="G994" s="16"/>
      <c r="H994" s="16"/>
      <c r="I994" s="16"/>
      <c r="J994" s="16"/>
    </row>
    <row r="995" spans="1:10">
      <c r="A995" s="16"/>
      <c r="B995" s="16"/>
      <c r="C995" s="16"/>
      <c r="D995" s="16"/>
      <c r="E995" s="16"/>
      <c r="F995" s="16"/>
      <c r="G995" s="16"/>
      <c r="H995" s="16"/>
      <c r="I995" s="16"/>
      <c r="J995" s="16"/>
    </row>
    <row r="996" spans="1:10">
      <c r="A996" s="16"/>
      <c r="B996" s="16"/>
      <c r="C996" s="16"/>
      <c r="D996" s="16"/>
      <c r="E996" s="16"/>
      <c r="F996" s="16"/>
      <c r="G996" s="16"/>
      <c r="H996" s="16"/>
      <c r="I996" s="16"/>
      <c r="J996" s="16"/>
    </row>
    <row r="997" spans="1:10">
      <c r="A997" s="16"/>
      <c r="B997" s="16"/>
      <c r="C997" s="16"/>
      <c r="D997" s="16"/>
      <c r="E997" s="16"/>
      <c r="F997" s="16"/>
      <c r="G997" s="16"/>
      <c r="H997" s="16"/>
      <c r="I997" s="16"/>
      <c r="J997" s="16"/>
    </row>
    <row r="998" spans="1:10">
      <c r="A998" s="16"/>
      <c r="B998" s="16"/>
      <c r="C998" s="16"/>
      <c r="D998" s="16"/>
      <c r="E998" s="16"/>
      <c r="F998" s="16"/>
      <c r="G998" s="16"/>
      <c r="H998" s="16"/>
      <c r="I998" s="16"/>
      <c r="J998" s="16"/>
    </row>
    <row r="999" spans="1:10">
      <c r="A999" s="16"/>
      <c r="B999" s="16"/>
      <c r="C999" s="16"/>
      <c r="D999" s="16"/>
      <c r="E999" s="16"/>
      <c r="F999" s="16"/>
      <c r="G999" s="16"/>
      <c r="H999" s="16"/>
      <c r="I999" s="16"/>
      <c r="J999" s="16"/>
    </row>
    <row r="1000" spans="1:1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</row>
    <row r="1001" spans="1:10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</row>
    <row r="1002" spans="1:10">
      <c r="A1002" s="16"/>
      <c r="B1002" s="16"/>
      <c r="C1002" s="16"/>
      <c r="D1002" s="16"/>
      <c r="E1002" s="16"/>
      <c r="F1002" s="16"/>
      <c r="G1002" s="16"/>
      <c r="H1002" s="16"/>
      <c r="I1002" s="16"/>
      <c r="J1002" s="16"/>
    </row>
    <row r="1003" spans="1:10">
      <c r="A1003" s="16"/>
      <c r="B1003" s="16"/>
      <c r="C1003" s="16"/>
      <c r="D1003" s="16"/>
      <c r="E1003" s="16"/>
      <c r="F1003" s="16"/>
      <c r="G1003" s="16"/>
      <c r="H1003" s="16"/>
      <c r="I1003" s="16"/>
      <c r="J1003" s="16"/>
    </row>
    <row r="1004" spans="1:10">
      <c r="A1004" s="16"/>
      <c r="B1004" s="16"/>
      <c r="C1004" s="16"/>
      <c r="D1004" s="16"/>
      <c r="E1004" s="16"/>
      <c r="F1004" s="16"/>
      <c r="G1004" s="16"/>
      <c r="H1004" s="16"/>
      <c r="I1004" s="16"/>
      <c r="J1004" s="16"/>
    </row>
    <row r="1005" spans="1:10">
      <c r="A1005" s="16"/>
      <c r="B1005" s="16"/>
      <c r="C1005" s="16"/>
      <c r="D1005" s="16"/>
      <c r="E1005" s="16"/>
      <c r="F1005" s="16"/>
      <c r="G1005" s="16"/>
      <c r="H1005" s="16"/>
      <c r="I1005" s="16"/>
      <c r="J1005" s="16"/>
    </row>
    <row r="1006" spans="1:10">
      <c r="A1006" s="16"/>
      <c r="B1006" s="16"/>
      <c r="C1006" s="16"/>
      <c r="D1006" s="16"/>
      <c r="E1006" s="16"/>
      <c r="F1006" s="16"/>
      <c r="G1006" s="16"/>
      <c r="H1006" s="16"/>
      <c r="I1006" s="16"/>
      <c r="J1006" s="16"/>
    </row>
    <row r="1007" spans="1:10">
      <c r="A1007" s="16"/>
      <c r="B1007" s="16"/>
      <c r="C1007" s="16"/>
      <c r="D1007" s="16"/>
      <c r="E1007" s="16"/>
      <c r="F1007" s="16"/>
      <c r="G1007" s="16"/>
      <c r="H1007" s="16"/>
      <c r="I1007" s="16"/>
      <c r="J1007" s="16"/>
    </row>
    <row r="1008" spans="1:10">
      <c r="A1008" s="16"/>
      <c r="B1008" s="16"/>
      <c r="C1008" s="16"/>
      <c r="D1008" s="16"/>
      <c r="E1008" s="16"/>
      <c r="F1008" s="16"/>
      <c r="G1008" s="16"/>
      <c r="H1008" s="16"/>
      <c r="I1008" s="16"/>
      <c r="J1008" s="16"/>
    </row>
    <row r="1009" spans="1:10">
      <c r="A1009" s="16"/>
      <c r="B1009" s="16"/>
      <c r="C1009" s="16"/>
      <c r="D1009" s="16"/>
      <c r="E1009" s="16"/>
      <c r="F1009" s="16"/>
      <c r="G1009" s="16"/>
      <c r="H1009" s="16"/>
      <c r="I1009" s="16"/>
      <c r="J1009" s="16"/>
    </row>
    <row r="1010" spans="1:10">
      <c r="A1010" s="16"/>
      <c r="B1010" s="16"/>
      <c r="C1010" s="16"/>
      <c r="D1010" s="16"/>
      <c r="E1010" s="16"/>
      <c r="F1010" s="16"/>
      <c r="G1010" s="16"/>
      <c r="H1010" s="16"/>
      <c r="I1010" s="16"/>
      <c r="J1010" s="16"/>
    </row>
    <row r="1011" spans="1:10">
      <c r="A1011" s="16"/>
      <c r="B1011" s="16"/>
      <c r="C1011" s="16"/>
      <c r="D1011" s="16"/>
      <c r="E1011" s="16"/>
      <c r="F1011" s="16"/>
      <c r="G1011" s="16"/>
      <c r="H1011" s="16"/>
      <c r="I1011" s="16"/>
      <c r="J1011" s="16"/>
    </row>
    <row r="1012" spans="1:10">
      <c r="A1012" s="16"/>
      <c r="B1012" s="16"/>
      <c r="C1012" s="16"/>
      <c r="D1012" s="16"/>
      <c r="E1012" s="16"/>
      <c r="F1012" s="16"/>
      <c r="G1012" s="16"/>
      <c r="H1012" s="16"/>
      <c r="I1012" s="16"/>
      <c r="J1012" s="16"/>
    </row>
    <row r="1013" spans="1:10">
      <c r="A1013" s="16"/>
      <c r="B1013" s="16"/>
      <c r="C1013" s="16"/>
      <c r="D1013" s="16"/>
      <c r="E1013" s="16"/>
      <c r="F1013" s="16"/>
      <c r="G1013" s="16"/>
      <c r="H1013" s="16"/>
      <c r="I1013" s="16"/>
      <c r="J1013" s="16"/>
    </row>
    <row r="1014" spans="1:10">
      <c r="A1014" s="16"/>
      <c r="B1014" s="16"/>
      <c r="C1014" s="16"/>
      <c r="D1014" s="16"/>
      <c r="E1014" s="16"/>
      <c r="F1014" s="16"/>
      <c r="G1014" s="16"/>
      <c r="H1014" s="16"/>
      <c r="I1014" s="16"/>
      <c r="J1014" s="16"/>
    </row>
    <row r="1015" spans="1:10">
      <c r="A1015" s="16"/>
      <c r="B1015" s="16"/>
      <c r="C1015" s="16"/>
      <c r="D1015" s="16"/>
      <c r="E1015" s="16"/>
      <c r="F1015" s="16"/>
      <c r="G1015" s="16"/>
      <c r="H1015" s="16"/>
      <c r="I1015" s="16"/>
      <c r="J1015" s="16"/>
    </row>
    <row r="1016" spans="1:10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0">
      <c r="A1017" s="16"/>
      <c r="B1017" s="16"/>
      <c r="C1017" s="16"/>
      <c r="D1017" s="16"/>
      <c r="E1017" s="16"/>
      <c r="F1017" s="16"/>
      <c r="G1017" s="16"/>
      <c r="H1017" s="16"/>
      <c r="I1017" s="16"/>
      <c r="J1017" s="16"/>
    </row>
    <row r="1018" spans="1:10">
      <c r="A1018" s="16"/>
      <c r="B1018" s="16"/>
      <c r="C1018" s="16"/>
      <c r="D1018" s="16"/>
      <c r="E1018" s="16"/>
      <c r="F1018" s="16"/>
      <c r="G1018" s="16"/>
      <c r="H1018" s="16"/>
      <c r="I1018" s="16"/>
      <c r="J1018" s="16"/>
    </row>
    <row r="1019" spans="1:10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</row>
    <row r="1020" spans="1:10">
      <c r="A1020" s="16"/>
      <c r="B1020" s="16"/>
      <c r="C1020" s="16"/>
      <c r="D1020" s="16"/>
      <c r="E1020" s="16"/>
      <c r="F1020" s="16"/>
      <c r="G1020" s="16"/>
      <c r="H1020" s="16"/>
      <c r="I1020" s="16"/>
      <c r="J1020" s="16"/>
    </row>
    <row r="1021" spans="1:10">
      <c r="A1021" s="16"/>
      <c r="B1021" s="16"/>
      <c r="C1021" s="16"/>
      <c r="D1021" s="16"/>
      <c r="E1021" s="16"/>
      <c r="F1021" s="16"/>
      <c r="G1021" s="16"/>
      <c r="H1021" s="16"/>
      <c r="I1021" s="16"/>
      <c r="J1021" s="16"/>
    </row>
    <row r="1022" spans="1:10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</row>
    <row r="1023" spans="1:10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</row>
    <row r="1024" spans="1:10">
      <c r="A1024" s="16"/>
      <c r="B1024" s="16"/>
      <c r="C1024" s="16"/>
      <c r="D1024" s="16"/>
      <c r="E1024" s="16"/>
      <c r="F1024" s="16"/>
      <c r="G1024" s="16"/>
      <c r="H1024" s="16"/>
      <c r="I1024" s="16"/>
      <c r="J1024" s="16"/>
    </row>
    <row r="1025" spans="1:10">
      <c r="A1025" s="16"/>
      <c r="B1025" s="16"/>
      <c r="C1025" s="16"/>
      <c r="D1025" s="16"/>
      <c r="E1025" s="16"/>
      <c r="F1025" s="16"/>
      <c r="G1025" s="16"/>
      <c r="H1025" s="16"/>
      <c r="I1025" s="16"/>
      <c r="J1025" s="16"/>
    </row>
    <row r="1026" spans="1:10">
      <c r="A1026" s="16"/>
      <c r="B1026" s="16"/>
      <c r="C1026" s="16"/>
      <c r="D1026" s="16"/>
      <c r="E1026" s="16"/>
      <c r="F1026" s="16"/>
      <c r="G1026" s="16"/>
      <c r="H1026" s="16"/>
      <c r="I1026" s="16"/>
      <c r="J1026" s="16"/>
    </row>
    <row r="1027" spans="1:10">
      <c r="A1027" s="16"/>
      <c r="B1027" s="16"/>
      <c r="C1027" s="16"/>
      <c r="D1027" s="16"/>
      <c r="E1027" s="16"/>
      <c r="F1027" s="16"/>
      <c r="G1027" s="16"/>
      <c r="H1027" s="16"/>
      <c r="I1027" s="16"/>
      <c r="J1027" s="16"/>
    </row>
    <row r="1028" spans="1:10">
      <c r="A1028" s="16"/>
      <c r="B1028" s="16"/>
      <c r="C1028" s="16"/>
      <c r="D1028" s="16"/>
      <c r="E1028" s="16"/>
      <c r="F1028" s="16"/>
      <c r="G1028" s="16"/>
      <c r="H1028" s="16"/>
      <c r="I1028" s="16"/>
      <c r="J1028" s="16"/>
    </row>
    <row r="1029" spans="1:10">
      <c r="A1029" s="16"/>
      <c r="B1029" s="16"/>
      <c r="C1029" s="16"/>
      <c r="D1029" s="16"/>
      <c r="E1029" s="16"/>
      <c r="F1029" s="16"/>
      <c r="G1029" s="16"/>
      <c r="H1029" s="16"/>
      <c r="I1029" s="16"/>
      <c r="J1029" s="16"/>
    </row>
    <row r="1030" spans="1:10">
      <c r="A1030" s="16"/>
      <c r="B1030" s="16"/>
      <c r="C1030" s="16"/>
      <c r="D1030" s="16"/>
      <c r="E1030" s="16"/>
      <c r="F1030" s="16"/>
      <c r="G1030" s="16"/>
      <c r="H1030" s="16"/>
      <c r="I1030" s="16"/>
      <c r="J1030" s="16"/>
    </row>
    <row r="1031" spans="1:10">
      <c r="A1031" s="16"/>
      <c r="B1031" s="16"/>
      <c r="C1031" s="16"/>
      <c r="D1031" s="16"/>
      <c r="E1031" s="16"/>
      <c r="F1031" s="16"/>
      <c r="G1031" s="16"/>
      <c r="H1031" s="16"/>
      <c r="I1031" s="16"/>
      <c r="J1031" s="16"/>
    </row>
    <row r="1032" spans="1:10">
      <c r="A1032" s="16"/>
      <c r="B1032" s="16"/>
      <c r="C1032" s="16"/>
      <c r="D1032" s="16"/>
      <c r="E1032" s="16"/>
      <c r="F1032" s="16"/>
      <c r="G1032" s="16"/>
      <c r="H1032" s="16"/>
      <c r="I1032" s="16"/>
      <c r="J1032" s="16"/>
    </row>
    <row r="1033" spans="1:10">
      <c r="A1033" s="16"/>
      <c r="B1033" s="16"/>
      <c r="C1033" s="16"/>
      <c r="D1033" s="16"/>
      <c r="E1033" s="16"/>
      <c r="F1033" s="16"/>
      <c r="G1033" s="16"/>
      <c r="H1033" s="16"/>
      <c r="I1033" s="16"/>
      <c r="J1033" s="16"/>
    </row>
    <row r="1034" spans="1:10">
      <c r="A1034" s="16"/>
      <c r="B1034" s="16"/>
      <c r="C1034" s="16"/>
      <c r="D1034" s="16"/>
      <c r="E1034" s="16"/>
      <c r="F1034" s="16"/>
      <c r="G1034" s="16"/>
      <c r="H1034" s="16"/>
      <c r="I1034" s="16"/>
      <c r="J1034" s="16"/>
    </row>
    <row r="1035" spans="1:10">
      <c r="A1035" s="16"/>
      <c r="B1035" s="16"/>
      <c r="C1035" s="16"/>
      <c r="D1035" s="16"/>
      <c r="E1035" s="16"/>
      <c r="F1035" s="16"/>
      <c r="G1035" s="16"/>
      <c r="H1035" s="16"/>
      <c r="I1035" s="16"/>
      <c r="J1035" s="16"/>
    </row>
    <row r="1036" spans="1:10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</row>
    <row r="1037" spans="1:10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</row>
    <row r="1038" spans="1:10">
      <c r="A1038" s="16"/>
      <c r="B1038" s="16"/>
      <c r="C1038" s="16"/>
      <c r="D1038" s="16"/>
      <c r="E1038" s="16"/>
      <c r="F1038" s="16"/>
      <c r="G1038" s="16"/>
      <c r="H1038" s="16"/>
      <c r="I1038" s="16"/>
      <c r="J1038" s="16"/>
    </row>
    <row r="1039" spans="1:10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</row>
    <row r="1040" spans="1:10">
      <c r="A1040" s="16"/>
      <c r="B1040" s="16"/>
      <c r="C1040" s="16"/>
      <c r="D1040" s="16"/>
      <c r="E1040" s="16"/>
      <c r="F1040" s="16"/>
      <c r="G1040" s="16"/>
      <c r="H1040" s="16"/>
      <c r="I1040" s="16"/>
      <c r="J1040" s="16"/>
    </row>
    <row r="1041" spans="1:10">
      <c r="A1041" s="16"/>
      <c r="B1041" s="16"/>
      <c r="C1041" s="16"/>
      <c r="D1041" s="16"/>
      <c r="E1041" s="16"/>
      <c r="F1041" s="16"/>
      <c r="G1041" s="16"/>
      <c r="H1041" s="16"/>
      <c r="I1041" s="16"/>
      <c r="J1041" s="16"/>
    </row>
    <row r="1042" spans="1:10">
      <c r="A1042" s="16"/>
      <c r="B1042" s="16"/>
      <c r="C1042" s="16"/>
      <c r="D1042" s="16"/>
      <c r="E1042" s="16"/>
      <c r="F1042" s="16"/>
      <c r="G1042" s="16"/>
      <c r="H1042" s="16"/>
      <c r="I1042" s="16"/>
      <c r="J1042" s="16"/>
    </row>
    <row r="1043" spans="1:10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</row>
    <row r="1044" spans="1:10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</row>
    <row r="1045" spans="1:10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</row>
    <row r="1046" spans="1:10">
      <c r="A1046" s="16"/>
      <c r="B1046" s="16"/>
      <c r="C1046" s="16"/>
      <c r="D1046" s="16"/>
      <c r="E1046" s="16"/>
      <c r="F1046" s="16"/>
      <c r="G1046" s="16"/>
      <c r="H1046" s="16"/>
      <c r="I1046" s="16"/>
      <c r="J1046" s="16"/>
    </row>
    <row r="1047" spans="1:10">
      <c r="A1047" s="16"/>
      <c r="B1047" s="16"/>
      <c r="C1047" s="16"/>
      <c r="D1047" s="16"/>
      <c r="E1047" s="16"/>
      <c r="F1047" s="16"/>
      <c r="G1047" s="16"/>
      <c r="H1047" s="16"/>
      <c r="I1047" s="16"/>
      <c r="J1047" s="16"/>
    </row>
    <row r="1048" spans="1:10">
      <c r="A1048" s="16"/>
      <c r="B1048" s="16"/>
      <c r="C1048" s="16"/>
      <c r="D1048" s="16"/>
      <c r="E1048" s="16"/>
      <c r="F1048" s="16"/>
      <c r="G1048" s="16"/>
      <c r="H1048" s="16"/>
      <c r="I1048" s="16"/>
      <c r="J1048" s="16"/>
    </row>
    <row r="1049" spans="1:10">
      <c r="A1049" s="16"/>
      <c r="B1049" s="16"/>
      <c r="C1049" s="16"/>
      <c r="D1049" s="16"/>
      <c r="E1049" s="16"/>
      <c r="F1049" s="16"/>
      <c r="G1049" s="16"/>
      <c r="H1049" s="16"/>
      <c r="I1049" s="16"/>
      <c r="J1049" s="16"/>
    </row>
    <row r="1050" spans="1:10">
      <c r="A1050" s="16"/>
      <c r="B1050" s="16"/>
      <c r="C1050" s="16"/>
      <c r="D1050" s="16"/>
      <c r="E1050" s="16"/>
      <c r="F1050" s="16"/>
      <c r="G1050" s="16"/>
      <c r="H1050" s="16"/>
      <c r="I1050" s="16"/>
      <c r="J1050" s="16"/>
    </row>
    <row r="1051" spans="1:10">
      <c r="A1051" s="16"/>
      <c r="B1051" s="16"/>
      <c r="C1051" s="16"/>
      <c r="D1051" s="16"/>
      <c r="E1051" s="16"/>
      <c r="F1051" s="16"/>
      <c r="G1051" s="16"/>
      <c r="H1051" s="16"/>
      <c r="I1051" s="16"/>
      <c r="J1051" s="16"/>
    </row>
    <row r="1052" spans="1:10">
      <c r="A1052" s="16"/>
      <c r="B1052" s="16"/>
      <c r="C1052" s="16"/>
      <c r="D1052" s="16"/>
      <c r="E1052" s="16"/>
      <c r="F1052" s="16"/>
      <c r="G1052" s="16"/>
      <c r="H1052" s="16"/>
      <c r="I1052" s="16"/>
      <c r="J1052" s="16"/>
    </row>
    <row r="1053" spans="1:10">
      <c r="A1053" s="16"/>
      <c r="B1053" s="16"/>
      <c r="C1053" s="16"/>
      <c r="D1053" s="16"/>
      <c r="E1053" s="16"/>
      <c r="F1053" s="16"/>
      <c r="G1053" s="16"/>
      <c r="H1053" s="16"/>
      <c r="I1053" s="16"/>
      <c r="J1053" s="16"/>
    </row>
    <row r="1054" spans="1:10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</row>
    <row r="1055" spans="1:10">
      <c r="A1055" s="16"/>
      <c r="B1055" s="16"/>
      <c r="C1055" s="16"/>
      <c r="D1055" s="16"/>
      <c r="E1055" s="16"/>
      <c r="F1055" s="16"/>
      <c r="G1055" s="16"/>
      <c r="H1055" s="16"/>
      <c r="I1055" s="16"/>
      <c r="J1055" s="16"/>
    </row>
    <row r="1056" spans="1:10">
      <c r="A1056" s="16"/>
      <c r="B1056" s="16"/>
      <c r="C1056" s="16"/>
      <c r="D1056" s="16"/>
      <c r="E1056" s="16"/>
      <c r="F1056" s="16"/>
      <c r="G1056" s="16"/>
      <c r="H1056" s="16"/>
      <c r="I1056" s="16"/>
      <c r="J1056" s="16"/>
    </row>
    <row r="1057" spans="1:10">
      <c r="A1057" s="16"/>
      <c r="B1057" s="16"/>
      <c r="C1057" s="16"/>
      <c r="D1057" s="16"/>
      <c r="E1057" s="16"/>
      <c r="F1057" s="16"/>
      <c r="G1057" s="16"/>
      <c r="H1057" s="16"/>
      <c r="I1057" s="16"/>
      <c r="J1057" s="16"/>
    </row>
    <row r="1058" spans="1:10">
      <c r="A1058" s="16"/>
      <c r="B1058" s="16"/>
      <c r="C1058" s="16"/>
      <c r="D1058" s="16"/>
      <c r="E1058" s="16"/>
      <c r="F1058" s="16"/>
      <c r="G1058" s="16"/>
      <c r="H1058" s="16"/>
      <c r="I1058" s="16"/>
      <c r="J1058" s="16"/>
    </row>
    <row r="1059" spans="1:10">
      <c r="A1059" s="16"/>
      <c r="B1059" s="16"/>
      <c r="C1059" s="16"/>
      <c r="D1059" s="16"/>
      <c r="E1059" s="16"/>
      <c r="F1059" s="16"/>
      <c r="G1059" s="16"/>
      <c r="H1059" s="16"/>
      <c r="I1059" s="16"/>
      <c r="J1059" s="16"/>
    </row>
    <row r="1060" spans="1:10">
      <c r="A1060" s="16"/>
      <c r="B1060" s="16"/>
      <c r="C1060" s="16"/>
      <c r="D1060" s="16"/>
      <c r="E1060" s="16"/>
      <c r="F1060" s="16"/>
      <c r="G1060" s="16"/>
      <c r="H1060" s="16"/>
      <c r="I1060" s="16"/>
      <c r="J1060" s="16"/>
    </row>
    <row r="1061" spans="1:10">
      <c r="A1061" s="16"/>
      <c r="B1061" s="16"/>
      <c r="C1061" s="16"/>
      <c r="D1061" s="16"/>
      <c r="E1061" s="16"/>
      <c r="F1061" s="16"/>
      <c r="G1061" s="16"/>
      <c r="H1061" s="16"/>
      <c r="I1061" s="16"/>
      <c r="J1061" s="16"/>
    </row>
    <row r="1062" spans="1:10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</row>
    <row r="1063" spans="1:10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</row>
    <row r="1064" spans="1:10">
      <c r="A1064" s="16"/>
      <c r="B1064" s="16"/>
      <c r="C1064" s="16"/>
      <c r="D1064" s="16"/>
      <c r="E1064" s="16"/>
      <c r="F1064" s="16"/>
      <c r="G1064" s="16"/>
      <c r="H1064" s="16"/>
      <c r="I1064" s="16"/>
      <c r="J1064" s="16"/>
    </row>
    <row r="1065" spans="1:10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</row>
    <row r="1066" spans="1:10">
      <c r="A1066" s="16"/>
      <c r="B1066" s="16"/>
      <c r="C1066" s="16"/>
      <c r="D1066" s="16"/>
      <c r="E1066" s="16"/>
      <c r="F1066" s="16"/>
      <c r="G1066" s="16"/>
      <c r="H1066" s="16"/>
      <c r="I1066" s="16"/>
      <c r="J1066" s="16"/>
    </row>
    <row r="1067" spans="1:10">
      <c r="A1067" s="16"/>
      <c r="B1067" s="16"/>
      <c r="C1067" s="16"/>
      <c r="D1067" s="16"/>
      <c r="E1067" s="16"/>
      <c r="F1067" s="16"/>
      <c r="G1067" s="16"/>
      <c r="H1067" s="16"/>
      <c r="I1067" s="16"/>
      <c r="J1067" s="16"/>
    </row>
    <row r="1068" spans="1:10">
      <c r="A1068" s="16"/>
      <c r="B1068" s="16"/>
      <c r="C1068" s="16"/>
      <c r="D1068" s="16"/>
      <c r="E1068" s="16"/>
      <c r="F1068" s="16"/>
      <c r="G1068" s="16"/>
      <c r="H1068" s="16"/>
      <c r="I1068" s="16"/>
      <c r="J1068" s="16"/>
    </row>
    <row r="1069" spans="1:10">
      <c r="A1069" s="16"/>
      <c r="B1069" s="16"/>
      <c r="C1069" s="16"/>
      <c r="D1069" s="16"/>
      <c r="E1069" s="16"/>
      <c r="F1069" s="16"/>
      <c r="G1069" s="16"/>
      <c r="H1069" s="16"/>
      <c r="I1069" s="16"/>
      <c r="J1069" s="16"/>
    </row>
    <row r="1070" spans="1:10">
      <c r="A1070" s="16"/>
      <c r="B1070" s="16"/>
      <c r="C1070" s="16"/>
      <c r="D1070" s="16"/>
      <c r="E1070" s="16"/>
      <c r="F1070" s="16"/>
      <c r="G1070" s="16"/>
      <c r="H1070" s="16"/>
      <c r="I1070" s="16"/>
      <c r="J1070" s="16"/>
    </row>
    <row r="1071" spans="1:10">
      <c r="A1071" s="16"/>
      <c r="B1071" s="16"/>
      <c r="C1071" s="16"/>
      <c r="D1071" s="16"/>
      <c r="E1071" s="16"/>
      <c r="F1071" s="16"/>
      <c r="G1071" s="16"/>
      <c r="H1071" s="16"/>
      <c r="I1071" s="16"/>
      <c r="J1071" s="16"/>
    </row>
    <row r="1072" spans="1:10">
      <c r="A1072" s="16"/>
      <c r="B1072" s="16"/>
      <c r="C1072" s="16"/>
      <c r="D1072" s="16"/>
      <c r="E1072" s="16"/>
      <c r="F1072" s="16"/>
      <c r="G1072" s="16"/>
      <c r="H1072" s="16"/>
      <c r="I1072" s="16"/>
      <c r="J1072" s="16"/>
    </row>
    <row r="1073" spans="1:10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</row>
    <row r="1074" spans="1:10">
      <c r="A1074" s="16"/>
      <c r="B1074" s="16"/>
      <c r="C1074" s="16"/>
      <c r="D1074" s="16"/>
      <c r="E1074" s="16"/>
      <c r="F1074" s="16"/>
      <c r="G1074" s="16"/>
      <c r="H1074" s="16"/>
      <c r="I1074" s="16"/>
      <c r="J1074" s="16"/>
    </row>
    <row r="1075" spans="1:10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</row>
    <row r="1076" spans="1:10">
      <c r="A1076" s="16"/>
      <c r="B1076" s="16"/>
      <c r="C1076" s="16"/>
      <c r="D1076" s="16"/>
      <c r="E1076" s="16"/>
      <c r="F1076" s="16"/>
      <c r="G1076" s="16"/>
      <c r="H1076" s="16"/>
      <c r="I1076" s="16"/>
      <c r="J1076" s="16"/>
    </row>
    <row r="1077" spans="1:10">
      <c r="A1077" s="16"/>
      <c r="B1077" s="16"/>
      <c r="C1077" s="16"/>
      <c r="D1077" s="16"/>
      <c r="E1077" s="16"/>
      <c r="F1077" s="16"/>
      <c r="G1077" s="16"/>
      <c r="H1077" s="16"/>
      <c r="I1077" s="16"/>
      <c r="J1077" s="16"/>
    </row>
    <row r="1078" spans="1:10">
      <c r="A1078" s="16"/>
      <c r="B1078" s="16"/>
      <c r="C1078" s="16"/>
      <c r="D1078" s="16"/>
      <c r="E1078" s="16"/>
      <c r="F1078" s="16"/>
      <c r="G1078" s="16"/>
      <c r="H1078" s="16"/>
      <c r="I1078" s="16"/>
      <c r="J1078" s="16"/>
    </row>
    <row r="1079" spans="1:10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</row>
    <row r="1080" spans="1:10">
      <c r="A1080" s="16"/>
      <c r="B1080" s="16"/>
      <c r="C1080" s="16"/>
      <c r="D1080" s="16"/>
      <c r="E1080" s="16"/>
      <c r="F1080" s="16"/>
      <c r="G1080" s="16"/>
      <c r="H1080" s="16"/>
      <c r="I1080" s="16"/>
      <c r="J1080" s="16"/>
    </row>
    <row r="1081" spans="1:10">
      <c r="A1081" s="16"/>
      <c r="B1081" s="16"/>
      <c r="C1081" s="16"/>
      <c r="D1081" s="16"/>
      <c r="E1081" s="16"/>
      <c r="F1081" s="16"/>
      <c r="G1081" s="16"/>
      <c r="H1081" s="16"/>
      <c r="I1081" s="16"/>
      <c r="J1081" s="16"/>
    </row>
    <row r="1082" spans="1:10">
      <c r="A1082" s="16"/>
      <c r="B1082" s="16"/>
      <c r="C1082" s="16"/>
      <c r="D1082" s="16"/>
      <c r="E1082" s="16"/>
      <c r="F1082" s="16"/>
      <c r="G1082" s="16"/>
      <c r="H1082" s="16"/>
      <c r="I1082" s="16"/>
      <c r="J1082" s="16"/>
    </row>
    <row r="1083" spans="1:10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</row>
    <row r="1084" spans="1:10">
      <c r="A1084" s="16"/>
      <c r="B1084" s="16"/>
      <c r="C1084" s="16"/>
      <c r="D1084" s="16"/>
      <c r="E1084" s="16"/>
      <c r="F1084" s="16"/>
      <c r="G1084" s="16"/>
      <c r="H1084" s="16"/>
      <c r="I1084" s="16"/>
      <c r="J1084" s="16"/>
    </row>
    <row r="1085" spans="1:10">
      <c r="A1085" s="16"/>
      <c r="B1085" s="16"/>
      <c r="C1085" s="16"/>
      <c r="D1085" s="16"/>
      <c r="E1085" s="16"/>
      <c r="F1085" s="16"/>
      <c r="G1085" s="16"/>
      <c r="H1085" s="16"/>
      <c r="I1085" s="16"/>
      <c r="J1085" s="16"/>
    </row>
    <row r="1086" spans="1:10">
      <c r="A1086" s="16"/>
      <c r="B1086" s="16"/>
      <c r="C1086" s="16"/>
      <c r="D1086" s="16"/>
      <c r="E1086" s="16"/>
      <c r="F1086" s="16"/>
      <c r="G1086" s="16"/>
      <c r="H1086" s="16"/>
      <c r="I1086" s="16"/>
      <c r="J1086" s="16"/>
    </row>
    <row r="1087" spans="1:10">
      <c r="A1087" s="16"/>
      <c r="B1087" s="16"/>
      <c r="C1087" s="16"/>
      <c r="D1087" s="16"/>
      <c r="E1087" s="16"/>
      <c r="F1087" s="16"/>
      <c r="G1087" s="16"/>
      <c r="H1087" s="16"/>
      <c r="I1087" s="16"/>
      <c r="J1087" s="16"/>
    </row>
    <row r="1088" spans="1:10">
      <c r="A1088" s="16"/>
      <c r="B1088" s="16"/>
      <c r="C1088" s="16"/>
      <c r="D1088" s="16"/>
      <c r="E1088" s="16"/>
      <c r="F1088" s="16"/>
      <c r="G1088" s="16"/>
      <c r="H1088" s="16"/>
      <c r="I1088" s="16"/>
      <c r="J1088" s="16"/>
    </row>
    <row r="1089" spans="1:10">
      <c r="A1089" s="16"/>
      <c r="B1089" s="16"/>
      <c r="C1089" s="16"/>
      <c r="D1089" s="16"/>
      <c r="E1089" s="16"/>
      <c r="F1089" s="16"/>
      <c r="G1089" s="16"/>
      <c r="H1089" s="16"/>
      <c r="I1089" s="16"/>
      <c r="J1089" s="16"/>
    </row>
    <row r="1090" spans="1:10">
      <c r="A1090" s="16"/>
      <c r="B1090" s="16"/>
      <c r="C1090" s="16"/>
      <c r="D1090" s="16"/>
      <c r="E1090" s="16"/>
      <c r="F1090" s="16"/>
      <c r="G1090" s="16"/>
      <c r="H1090" s="16"/>
      <c r="I1090" s="16"/>
      <c r="J1090" s="16"/>
    </row>
    <row r="1091" spans="1:10">
      <c r="A1091" s="16"/>
      <c r="B1091" s="16"/>
      <c r="C1091" s="16"/>
      <c r="D1091" s="16"/>
      <c r="E1091" s="16"/>
      <c r="F1091" s="16"/>
      <c r="G1091" s="16"/>
      <c r="H1091" s="16"/>
      <c r="I1091" s="16"/>
      <c r="J1091" s="16"/>
    </row>
    <row r="1092" spans="1:10">
      <c r="A1092" s="16"/>
      <c r="B1092" s="16"/>
      <c r="C1092" s="16"/>
      <c r="D1092" s="16"/>
      <c r="E1092" s="16"/>
      <c r="F1092" s="16"/>
      <c r="G1092" s="16"/>
      <c r="H1092" s="16"/>
      <c r="I1092" s="16"/>
      <c r="J1092" s="16"/>
    </row>
    <row r="1093" spans="1:10">
      <c r="A1093" s="16"/>
      <c r="B1093" s="16"/>
      <c r="C1093" s="16"/>
      <c r="D1093" s="16"/>
      <c r="E1093" s="16"/>
      <c r="F1093" s="16"/>
      <c r="G1093" s="16"/>
      <c r="H1093" s="16"/>
      <c r="I1093" s="16"/>
      <c r="J1093" s="16"/>
    </row>
    <row r="1094" spans="1:10">
      <c r="A1094" s="16"/>
      <c r="B1094" s="16"/>
      <c r="C1094" s="16"/>
      <c r="D1094" s="16"/>
      <c r="E1094" s="16"/>
      <c r="F1094" s="16"/>
      <c r="G1094" s="16"/>
      <c r="H1094" s="16"/>
      <c r="I1094" s="16"/>
      <c r="J1094" s="16"/>
    </row>
    <row r="1095" spans="1:10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</row>
    <row r="1096" spans="1:10">
      <c r="A1096" s="16"/>
      <c r="B1096" s="16"/>
      <c r="C1096" s="16"/>
      <c r="D1096" s="16"/>
      <c r="E1096" s="16"/>
      <c r="F1096" s="16"/>
      <c r="G1096" s="16"/>
      <c r="H1096" s="16"/>
      <c r="I1096" s="16"/>
      <c r="J1096" s="16"/>
    </row>
    <row r="1097" spans="1:10">
      <c r="A1097" s="16"/>
      <c r="B1097" s="16"/>
      <c r="C1097" s="16"/>
      <c r="D1097" s="16"/>
      <c r="E1097" s="16"/>
      <c r="F1097" s="16"/>
      <c r="G1097" s="16"/>
      <c r="H1097" s="16"/>
      <c r="I1097" s="16"/>
      <c r="J1097" s="16"/>
    </row>
    <row r="1098" spans="1:10">
      <c r="A1098" s="16"/>
      <c r="B1098" s="16"/>
      <c r="C1098" s="16"/>
      <c r="D1098" s="16"/>
      <c r="E1098" s="16"/>
      <c r="F1098" s="16"/>
      <c r="G1098" s="16"/>
      <c r="H1098" s="16"/>
      <c r="I1098" s="16"/>
      <c r="J1098" s="16"/>
    </row>
    <row r="1099" spans="1:10">
      <c r="A1099" s="16"/>
      <c r="B1099" s="16"/>
      <c r="C1099" s="16"/>
      <c r="D1099" s="16"/>
      <c r="E1099" s="16"/>
      <c r="F1099" s="16"/>
      <c r="G1099" s="16"/>
      <c r="H1099" s="16"/>
      <c r="I1099" s="16"/>
      <c r="J1099" s="16"/>
    </row>
    <row r="1100" spans="1:10">
      <c r="A1100" s="16"/>
      <c r="B1100" s="16"/>
      <c r="C1100" s="16"/>
      <c r="D1100" s="16"/>
      <c r="E1100" s="16"/>
      <c r="F1100" s="16"/>
      <c r="G1100" s="16"/>
      <c r="H1100" s="16"/>
      <c r="I1100" s="16"/>
      <c r="J1100" s="16"/>
    </row>
    <row r="1101" spans="1:10">
      <c r="A1101" s="16"/>
      <c r="B1101" s="16"/>
      <c r="C1101" s="16"/>
      <c r="D1101" s="16"/>
      <c r="E1101" s="16"/>
      <c r="F1101" s="16"/>
      <c r="G1101" s="16"/>
      <c r="H1101" s="16"/>
      <c r="I1101" s="16"/>
      <c r="J1101" s="16"/>
    </row>
    <row r="1102" spans="1:10">
      <c r="A1102" s="16"/>
      <c r="B1102" s="16"/>
      <c r="C1102" s="16"/>
      <c r="D1102" s="16"/>
      <c r="E1102" s="16"/>
      <c r="F1102" s="16"/>
      <c r="G1102" s="16"/>
      <c r="H1102" s="16"/>
      <c r="I1102" s="16"/>
      <c r="J1102" s="16"/>
    </row>
    <row r="1103" spans="1:10">
      <c r="A1103" s="16"/>
      <c r="B1103" s="16"/>
      <c r="C1103" s="16"/>
      <c r="D1103" s="16"/>
      <c r="E1103" s="16"/>
      <c r="F1103" s="16"/>
      <c r="G1103" s="16"/>
      <c r="H1103" s="16"/>
      <c r="I1103" s="16"/>
      <c r="J1103" s="16"/>
    </row>
    <row r="1104" spans="1:10">
      <c r="A1104" s="16"/>
      <c r="B1104" s="16"/>
      <c r="C1104" s="16"/>
      <c r="D1104" s="16"/>
      <c r="E1104" s="16"/>
      <c r="F1104" s="16"/>
      <c r="G1104" s="16"/>
      <c r="H1104" s="16"/>
      <c r="I1104" s="16"/>
      <c r="J1104" s="16"/>
    </row>
    <row r="1105" spans="1:10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</row>
    <row r="1106" spans="1:10">
      <c r="A1106" s="16"/>
      <c r="B1106" s="16"/>
      <c r="C1106" s="16"/>
      <c r="D1106" s="16"/>
      <c r="E1106" s="16"/>
      <c r="F1106" s="16"/>
      <c r="G1106" s="16"/>
      <c r="H1106" s="16"/>
      <c r="I1106" s="16"/>
      <c r="J1106" s="16"/>
    </row>
    <row r="1107" spans="1:10">
      <c r="A1107" s="16"/>
      <c r="B1107" s="16"/>
      <c r="C1107" s="16"/>
      <c r="D1107" s="16"/>
      <c r="E1107" s="16"/>
      <c r="F1107" s="16"/>
      <c r="G1107" s="16"/>
      <c r="H1107" s="16"/>
      <c r="I1107" s="16"/>
      <c r="J1107" s="16"/>
    </row>
    <row r="1108" spans="1:10">
      <c r="A1108" s="16"/>
      <c r="B1108" s="16"/>
      <c r="C1108" s="16"/>
      <c r="D1108" s="16"/>
      <c r="E1108" s="16"/>
      <c r="F1108" s="16"/>
      <c r="G1108" s="16"/>
      <c r="H1108" s="16"/>
      <c r="I1108" s="16"/>
      <c r="J1108" s="16"/>
    </row>
    <row r="1109" spans="1:10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</row>
    <row r="1110" spans="1:10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</row>
    <row r="1111" spans="1:10">
      <c r="A1111" s="16"/>
      <c r="B1111" s="16"/>
      <c r="C1111" s="16"/>
      <c r="D1111" s="16"/>
      <c r="E1111" s="16"/>
      <c r="F1111" s="16"/>
      <c r="G1111" s="16"/>
      <c r="H1111" s="16"/>
      <c r="I1111" s="16"/>
      <c r="J1111" s="16"/>
    </row>
    <row r="1112" spans="1:10">
      <c r="A1112" s="16"/>
      <c r="B1112" s="16"/>
      <c r="C1112" s="16"/>
      <c r="D1112" s="16"/>
      <c r="E1112" s="16"/>
      <c r="F1112" s="16"/>
      <c r="G1112" s="16"/>
      <c r="H1112" s="16"/>
      <c r="I1112" s="16"/>
      <c r="J1112" s="16"/>
    </row>
    <row r="1113" spans="1:10">
      <c r="A1113" s="16"/>
      <c r="B1113" s="16"/>
      <c r="C1113" s="16"/>
      <c r="D1113" s="16"/>
      <c r="E1113" s="16"/>
      <c r="F1113" s="16"/>
      <c r="G1113" s="16"/>
      <c r="H1113" s="16"/>
      <c r="I1113" s="16"/>
      <c r="J1113" s="16"/>
    </row>
    <row r="1114" spans="1:10">
      <c r="A1114" s="16"/>
      <c r="B1114" s="16"/>
      <c r="C1114" s="16"/>
      <c r="D1114" s="16"/>
      <c r="E1114" s="16"/>
      <c r="F1114" s="16"/>
      <c r="G1114" s="16"/>
      <c r="H1114" s="16"/>
      <c r="I1114" s="16"/>
      <c r="J1114" s="16"/>
    </row>
    <row r="1115" spans="1:10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</row>
    <row r="1116" spans="1:10">
      <c r="A1116" s="16"/>
      <c r="B1116" s="16"/>
      <c r="C1116" s="16"/>
      <c r="D1116" s="16"/>
      <c r="E1116" s="16"/>
      <c r="F1116" s="16"/>
      <c r="G1116" s="16"/>
      <c r="H1116" s="16"/>
      <c r="I1116" s="16"/>
      <c r="J1116" s="16"/>
    </row>
    <row r="1117" spans="1:10">
      <c r="A1117" s="16"/>
      <c r="B1117" s="16"/>
      <c r="C1117" s="16"/>
      <c r="D1117" s="16"/>
      <c r="E1117" s="16"/>
      <c r="F1117" s="16"/>
      <c r="G1117" s="16"/>
      <c r="H1117" s="16"/>
      <c r="I1117" s="16"/>
      <c r="J1117" s="16"/>
    </row>
    <row r="1118" spans="1:10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</row>
    <row r="1119" spans="1:10">
      <c r="A1119" s="16"/>
      <c r="B1119" s="16"/>
      <c r="C1119" s="16"/>
      <c r="D1119" s="16"/>
      <c r="E1119" s="16"/>
      <c r="F1119" s="16"/>
      <c r="G1119" s="16"/>
      <c r="H1119" s="16"/>
      <c r="I1119" s="16"/>
      <c r="J1119" s="16"/>
    </row>
    <row r="1120" spans="1:10">
      <c r="A1120" s="16"/>
      <c r="B1120" s="16"/>
      <c r="C1120" s="16"/>
      <c r="D1120" s="16"/>
      <c r="E1120" s="16"/>
      <c r="F1120" s="16"/>
      <c r="G1120" s="16"/>
      <c r="H1120" s="16"/>
      <c r="I1120" s="16"/>
      <c r="J1120" s="16"/>
    </row>
    <row r="1121" spans="1:10">
      <c r="A1121" s="16"/>
      <c r="B1121" s="16"/>
      <c r="C1121" s="16"/>
      <c r="D1121" s="16"/>
      <c r="E1121" s="16"/>
      <c r="F1121" s="16"/>
      <c r="G1121" s="16"/>
      <c r="H1121" s="16"/>
      <c r="I1121" s="16"/>
      <c r="J1121" s="16"/>
    </row>
    <row r="1122" spans="1:10">
      <c r="A1122" s="16"/>
      <c r="B1122" s="16"/>
      <c r="C1122" s="16"/>
      <c r="D1122" s="16"/>
      <c r="E1122" s="16"/>
      <c r="F1122" s="16"/>
      <c r="G1122" s="16"/>
      <c r="H1122" s="16"/>
      <c r="I1122" s="16"/>
      <c r="J1122" s="16"/>
    </row>
    <row r="1123" spans="1:10">
      <c r="A1123" s="16"/>
      <c r="B1123" s="16"/>
      <c r="C1123" s="16"/>
      <c r="D1123" s="16"/>
      <c r="E1123" s="16"/>
      <c r="F1123" s="16"/>
      <c r="G1123" s="16"/>
      <c r="H1123" s="16"/>
      <c r="I1123" s="16"/>
      <c r="J1123" s="16"/>
    </row>
    <row r="1124" spans="1:10">
      <c r="A1124" s="16"/>
      <c r="B1124" s="16"/>
      <c r="C1124" s="16"/>
      <c r="D1124" s="16"/>
      <c r="E1124" s="16"/>
      <c r="F1124" s="16"/>
      <c r="G1124" s="16"/>
      <c r="H1124" s="16"/>
      <c r="I1124" s="16"/>
      <c r="J1124" s="16"/>
    </row>
    <row r="1125" spans="1:10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>
      <c r="A1126" s="16"/>
      <c r="B1126" s="16"/>
      <c r="C1126" s="16"/>
      <c r="D1126" s="16"/>
      <c r="E1126" s="16"/>
      <c r="F1126" s="16"/>
      <c r="G1126" s="16"/>
      <c r="H1126" s="16"/>
      <c r="I1126" s="16"/>
      <c r="J1126" s="16"/>
    </row>
    <row r="1127" spans="1:10">
      <c r="A1127" s="16"/>
      <c r="B1127" s="16"/>
      <c r="C1127" s="16"/>
      <c r="D1127" s="16"/>
      <c r="E1127" s="16"/>
      <c r="F1127" s="16"/>
      <c r="G1127" s="16"/>
      <c r="H1127" s="16"/>
      <c r="I1127" s="16"/>
      <c r="J1127" s="16"/>
    </row>
    <row r="1128" spans="1:10">
      <c r="A1128" s="16"/>
      <c r="B1128" s="16"/>
      <c r="C1128" s="16"/>
      <c r="D1128" s="16"/>
      <c r="E1128" s="16"/>
      <c r="F1128" s="16"/>
      <c r="G1128" s="16"/>
      <c r="H1128" s="16"/>
      <c r="I1128" s="16"/>
      <c r="J1128" s="16"/>
    </row>
    <row r="1129" spans="1:10">
      <c r="A1129" s="16"/>
      <c r="B1129" s="16"/>
      <c r="C1129" s="16"/>
      <c r="D1129" s="16"/>
      <c r="E1129" s="16"/>
      <c r="F1129" s="16"/>
      <c r="G1129" s="16"/>
      <c r="H1129" s="16"/>
      <c r="I1129" s="16"/>
      <c r="J1129" s="16"/>
    </row>
    <row r="1130" spans="1:10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</row>
    <row r="1131" spans="1:10">
      <c r="A1131" s="16"/>
      <c r="B1131" s="16"/>
      <c r="C1131" s="16"/>
      <c r="D1131" s="16"/>
      <c r="E1131" s="16"/>
      <c r="F1131" s="16"/>
      <c r="G1131" s="16"/>
      <c r="H1131" s="16"/>
      <c r="I1131" s="16"/>
      <c r="J1131" s="16"/>
    </row>
    <row r="1132" spans="1:10">
      <c r="A1132" s="16"/>
      <c r="B1132" s="16"/>
      <c r="C1132" s="16"/>
      <c r="D1132" s="16"/>
      <c r="E1132" s="16"/>
      <c r="F1132" s="16"/>
      <c r="G1132" s="16"/>
      <c r="H1132" s="16"/>
      <c r="I1132" s="16"/>
      <c r="J1132" s="16"/>
    </row>
    <row r="1133" spans="1:10">
      <c r="A1133" s="16"/>
      <c r="B1133" s="16"/>
      <c r="C1133" s="16"/>
      <c r="D1133" s="16"/>
      <c r="E1133" s="16"/>
      <c r="F1133" s="16"/>
      <c r="G1133" s="16"/>
      <c r="H1133" s="16"/>
      <c r="I1133" s="16"/>
      <c r="J1133" s="16"/>
    </row>
    <row r="1134" spans="1:10">
      <c r="A1134" s="16"/>
      <c r="B1134" s="16"/>
      <c r="C1134" s="16"/>
      <c r="D1134" s="16"/>
      <c r="E1134" s="16"/>
      <c r="F1134" s="16"/>
      <c r="G1134" s="16"/>
      <c r="H1134" s="16"/>
      <c r="I1134" s="16"/>
      <c r="J1134" s="16"/>
    </row>
    <row r="1135" spans="1:10">
      <c r="A1135" s="16"/>
      <c r="B1135" s="16"/>
      <c r="C1135" s="16"/>
      <c r="D1135" s="16"/>
      <c r="E1135" s="16"/>
      <c r="F1135" s="16"/>
      <c r="G1135" s="16"/>
      <c r="H1135" s="16"/>
      <c r="I1135" s="16"/>
      <c r="J1135" s="16"/>
    </row>
    <row r="1136" spans="1:10">
      <c r="A1136" s="16"/>
      <c r="B1136" s="16"/>
      <c r="C1136" s="16"/>
      <c r="D1136" s="16"/>
      <c r="E1136" s="16"/>
      <c r="F1136" s="16"/>
      <c r="G1136" s="16"/>
      <c r="H1136" s="16"/>
      <c r="I1136" s="16"/>
      <c r="J1136" s="16"/>
    </row>
    <row r="1137" spans="1:10">
      <c r="A1137" s="16"/>
      <c r="B1137" s="16"/>
      <c r="C1137" s="16"/>
      <c r="D1137" s="16"/>
      <c r="E1137" s="16"/>
      <c r="F1137" s="16"/>
      <c r="G1137" s="16"/>
      <c r="H1137" s="16"/>
      <c r="I1137" s="16"/>
      <c r="J1137" s="16"/>
    </row>
    <row r="1138" spans="1:10">
      <c r="A1138" s="16"/>
      <c r="B1138" s="16"/>
      <c r="C1138" s="16"/>
      <c r="D1138" s="16"/>
      <c r="E1138" s="16"/>
      <c r="F1138" s="16"/>
      <c r="G1138" s="16"/>
      <c r="H1138" s="16"/>
      <c r="I1138" s="16"/>
      <c r="J1138" s="16"/>
    </row>
    <row r="1139" spans="1:10">
      <c r="A1139" s="16"/>
      <c r="B1139" s="16"/>
      <c r="C1139" s="16"/>
      <c r="D1139" s="16"/>
      <c r="E1139" s="16"/>
      <c r="F1139" s="16"/>
      <c r="G1139" s="16"/>
      <c r="H1139" s="16"/>
      <c r="I1139" s="16"/>
      <c r="J1139" s="16"/>
    </row>
    <row r="1140" spans="1:10">
      <c r="A1140" s="16"/>
      <c r="B1140" s="16"/>
      <c r="C1140" s="16"/>
      <c r="D1140" s="16"/>
      <c r="E1140" s="16"/>
      <c r="F1140" s="16"/>
      <c r="G1140" s="16"/>
      <c r="H1140" s="16"/>
      <c r="I1140" s="16"/>
      <c r="J1140" s="16"/>
    </row>
    <row r="1141" spans="1:10">
      <c r="A1141" s="16"/>
      <c r="B1141" s="16"/>
      <c r="C1141" s="16"/>
      <c r="D1141" s="16"/>
      <c r="E1141" s="16"/>
      <c r="F1141" s="16"/>
      <c r="G1141" s="16"/>
      <c r="H1141" s="16"/>
      <c r="I1141" s="16"/>
      <c r="J1141" s="16"/>
    </row>
    <row r="1142" spans="1:10">
      <c r="A1142" s="16"/>
      <c r="B1142" s="16"/>
      <c r="C1142" s="16"/>
      <c r="D1142" s="16"/>
      <c r="E1142" s="16"/>
      <c r="F1142" s="16"/>
      <c r="G1142" s="16"/>
      <c r="H1142" s="16"/>
      <c r="I1142" s="16"/>
      <c r="J1142" s="16"/>
    </row>
    <row r="1143" spans="1:10">
      <c r="A1143" s="16"/>
      <c r="B1143" s="16"/>
      <c r="C1143" s="16"/>
      <c r="D1143" s="16"/>
      <c r="E1143" s="16"/>
      <c r="F1143" s="16"/>
      <c r="G1143" s="16"/>
      <c r="H1143" s="16"/>
      <c r="I1143" s="16"/>
      <c r="J1143" s="16"/>
    </row>
    <row r="1144" spans="1:10">
      <c r="A1144" s="16"/>
      <c r="B1144" s="16"/>
      <c r="C1144" s="16"/>
      <c r="D1144" s="16"/>
      <c r="E1144" s="16"/>
      <c r="F1144" s="16"/>
      <c r="G1144" s="16"/>
      <c r="H1144" s="16"/>
      <c r="I1144" s="16"/>
      <c r="J1144" s="16"/>
    </row>
    <row r="1145" spans="1:10">
      <c r="A1145" s="16"/>
      <c r="B1145" s="16"/>
      <c r="C1145" s="16"/>
      <c r="D1145" s="16"/>
      <c r="E1145" s="16"/>
      <c r="F1145" s="16"/>
      <c r="G1145" s="16"/>
      <c r="H1145" s="16"/>
      <c r="I1145" s="16"/>
      <c r="J1145" s="16"/>
    </row>
    <row r="1146" spans="1:10">
      <c r="A1146" s="16"/>
      <c r="B1146" s="16"/>
      <c r="C1146" s="16"/>
      <c r="D1146" s="16"/>
      <c r="E1146" s="16"/>
      <c r="F1146" s="16"/>
      <c r="G1146" s="16"/>
      <c r="H1146" s="16"/>
      <c r="I1146" s="16"/>
      <c r="J1146" s="16"/>
    </row>
    <row r="1147" spans="1:10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</row>
    <row r="1148" spans="1:10">
      <c r="A1148" s="16"/>
      <c r="B1148" s="16"/>
      <c r="C1148" s="16"/>
      <c r="D1148" s="16"/>
      <c r="E1148" s="16"/>
      <c r="F1148" s="16"/>
      <c r="G1148" s="16"/>
      <c r="H1148" s="16"/>
      <c r="I1148" s="16"/>
      <c r="J1148" s="16"/>
    </row>
    <row r="1149" spans="1:10">
      <c r="A1149" s="16"/>
      <c r="B1149" s="16"/>
      <c r="C1149" s="16"/>
      <c r="D1149" s="16"/>
      <c r="E1149" s="16"/>
      <c r="F1149" s="16"/>
      <c r="G1149" s="16"/>
      <c r="H1149" s="16"/>
      <c r="I1149" s="16"/>
      <c r="J1149" s="16"/>
    </row>
    <row r="1150" spans="1:10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</row>
    <row r="1151" spans="1:10">
      <c r="A1151" s="16"/>
      <c r="B1151" s="16"/>
      <c r="C1151" s="16"/>
      <c r="D1151" s="16"/>
      <c r="E1151" s="16"/>
      <c r="F1151" s="16"/>
      <c r="G1151" s="16"/>
      <c r="H1151" s="16"/>
      <c r="I1151" s="16"/>
      <c r="J1151" s="16"/>
    </row>
    <row r="1152" spans="1:10">
      <c r="A1152" s="16"/>
      <c r="B1152" s="16"/>
      <c r="C1152" s="16"/>
      <c r="D1152" s="16"/>
      <c r="E1152" s="16"/>
      <c r="F1152" s="16"/>
      <c r="G1152" s="16"/>
      <c r="H1152" s="16"/>
      <c r="I1152" s="16"/>
      <c r="J1152" s="16"/>
    </row>
    <row r="1153" spans="1:10">
      <c r="A1153" s="16"/>
      <c r="B1153" s="16"/>
      <c r="C1153" s="16"/>
      <c r="D1153" s="16"/>
      <c r="E1153" s="16"/>
      <c r="F1153" s="16"/>
      <c r="G1153" s="16"/>
      <c r="H1153" s="16"/>
      <c r="I1153" s="16"/>
      <c r="J1153" s="16"/>
    </row>
    <row r="1154" spans="1:10">
      <c r="A1154" s="16"/>
      <c r="B1154" s="16"/>
      <c r="C1154" s="16"/>
      <c r="D1154" s="16"/>
      <c r="E1154" s="16"/>
      <c r="F1154" s="16"/>
      <c r="G1154" s="16"/>
      <c r="H1154" s="16"/>
      <c r="I1154" s="16"/>
      <c r="J1154" s="16"/>
    </row>
    <row r="1155" spans="1:10">
      <c r="A1155" s="16"/>
      <c r="B1155" s="16"/>
      <c r="C1155" s="16"/>
      <c r="D1155" s="16"/>
      <c r="E1155" s="16"/>
      <c r="F1155" s="16"/>
      <c r="G1155" s="16"/>
      <c r="H1155" s="16"/>
      <c r="I1155" s="16"/>
      <c r="J1155" s="16"/>
    </row>
    <row r="1156" spans="1:10">
      <c r="A1156" s="16"/>
      <c r="B1156" s="16"/>
      <c r="C1156" s="16"/>
      <c r="D1156" s="16"/>
      <c r="E1156" s="16"/>
      <c r="F1156" s="16"/>
      <c r="G1156" s="16"/>
      <c r="H1156" s="16"/>
      <c r="I1156" s="16"/>
      <c r="J1156" s="16"/>
    </row>
    <row r="1157" spans="1:10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</row>
    <row r="1158" spans="1:10">
      <c r="A1158" s="16"/>
      <c r="B1158" s="16"/>
      <c r="C1158" s="16"/>
      <c r="D1158" s="16"/>
      <c r="E1158" s="16"/>
      <c r="F1158" s="16"/>
      <c r="G1158" s="16"/>
      <c r="H1158" s="16"/>
      <c r="I1158" s="16"/>
      <c r="J1158" s="16"/>
    </row>
    <row r="1159" spans="1:10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</row>
    <row r="1160" spans="1:10">
      <c r="A1160" s="16"/>
      <c r="B1160" s="16"/>
      <c r="C1160" s="16"/>
      <c r="D1160" s="16"/>
      <c r="E1160" s="16"/>
      <c r="F1160" s="16"/>
      <c r="G1160" s="16"/>
      <c r="H1160" s="16"/>
      <c r="I1160" s="16"/>
      <c r="J1160" s="16"/>
    </row>
    <row r="1161" spans="1:10">
      <c r="A1161" s="16"/>
      <c r="B1161" s="16"/>
      <c r="C1161" s="16"/>
      <c r="D1161" s="16"/>
      <c r="E1161" s="16"/>
      <c r="F1161" s="16"/>
      <c r="G1161" s="16"/>
      <c r="H1161" s="16"/>
      <c r="I1161" s="16"/>
      <c r="J1161" s="16"/>
    </row>
    <row r="1162" spans="1:10">
      <c r="A1162" s="16"/>
      <c r="B1162" s="16"/>
      <c r="C1162" s="16"/>
      <c r="D1162" s="16"/>
      <c r="E1162" s="16"/>
      <c r="F1162" s="16"/>
      <c r="G1162" s="16"/>
      <c r="H1162" s="16"/>
      <c r="I1162" s="16"/>
      <c r="J1162" s="16"/>
    </row>
    <row r="1163" spans="1:10">
      <c r="A1163" s="16"/>
      <c r="B1163" s="16"/>
      <c r="C1163" s="16"/>
      <c r="D1163" s="16"/>
      <c r="E1163" s="16"/>
      <c r="F1163" s="16"/>
      <c r="G1163" s="16"/>
      <c r="H1163" s="16"/>
      <c r="I1163" s="16"/>
      <c r="J1163" s="16"/>
    </row>
    <row r="1164" spans="1:10">
      <c r="A1164" s="16"/>
      <c r="B1164" s="16"/>
      <c r="C1164" s="16"/>
      <c r="D1164" s="16"/>
      <c r="E1164" s="16"/>
      <c r="F1164" s="16"/>
      <c r="G1164" s="16"/>
      <c r="H1164" s="16"/>
      <c r="I1164" s="16"/>
      <c r="J1164" s="16"/>
    </row>
    <row r="1165" spans="1:10">
      <c r="A1165" s="16"/>
      <c r="B1165" s="16"/>
      <c r="C1165" s="16"/>
      <c r="D1165" s="16"/>
      <c r="E1165" s="16"/>
      <c r="F1165" s="16"/>
      <c r="G1165" s="16"/>
      <c r="H1165" s="16"/>
      <c r="I1165" s="16"/>
      <c r="J1165" s="16"/>
    </row>
    <row r="1166" spans="1:10">
      <c r="A1166" s="16"/>
      <c r="B1166" s="16"/>
      <c r="C1166" s="16"/>
      <c r="D1166" s="16"/>
      <c r="E1166" s="16"/>
      <c r="F1166" s="16"/>
      <c r="G1166" s="16"/>
      <c r="H1166" s="16"/>
      <c r="I1166" s="16"/>
      <c r="J1166" s="16"/>
    </row>
    <row r="1167" spans="1:10">
      <c r="A1167" s="16"/>
      <c r="B1167" s="16"/>
      <c r="C1167" s="16"/>
      <c r="D1167" s="16"/>
      <c r="E1167" s="16"/>
      <c r="F1167" s="16"/>
      <c r="G1167" s="16"/>
      <c r="H1167" s="16"/>
      <c r="I1167" s="16"/>
      <c r="J1167" s="16"/>
    </row>
    <row r="1168" spans="1:10">
      <c r="A1168" s="16"/>
      <c r="B1168" s="16"/>
      <c r="C1168" s="16"/>
      <c r="D1168" s="16"/>
      <c r="E1168" s="16"/>
      <c r="F1168" s="16"/>
      <c r="G1168" s="16"/>
      <c r="H1168" s="16"/>
      <c r="I1168" s="16"/>
      <c r="J1168" s="16"/>
    </row>
    <row r="1169" spans="1:10">
      <c r="A1169" s="16"/>
      <c r="B1169" s="16"/>
      <c r="C1169" s="16"/>
      <c r="D1169" s="16"/>
      <c r="E1169" s="16"/>
      <c r="F1169" s="16"/>
      <c r="G1169" s="16"/>
      <c r="H1169" s="16"/>
      <c r="I1169" s="16"/>
      <c r="J1169" s="16"/>
    </row>
    <row r="1170" spans="1:10">
      <c r="A1170" s="16"/>
      <c r="B1170" s="16"/>
      <c r="C1170" s="16"/>
      <c r="D1170" s="16"/>
      <c r="E1170" s="16"/>
      <c r="F1170" s="16"/>
      <c r="G1170" s="16"/>
      <c r="H1170" s="16"/>
      <c r="I1170" s="16"/>
      <c r="J1170" s="16"/>
    </row>
    <row r="1171" spans="1:10">
      <c r="A1171" s="16"/>
      <c r="B1171" s="16"/>
      <c r="C1171" s="16"/>
      <c r="D1171" s="16"/>
      <c r="E1171" s="16"/>
      <c r="F1171" s="16"/>
      <c r="G1171" s="16"/>
      <c r="H1171" s="16"/>
      <c r="I1171" s="16"/>
      <c r="J1171" s="16"/>
    </row>
    <row r="1172" spans="1:10">
      <c r="A1172" s="16"/>
      <c r="B1172" s="16"/>
      <c r="C1172" s="16"/>
      <c r="D1172" s="16"/>
      <c r="E1172" s="16"/>
      <c r="F1172" s="16"/>
      <c r="G1172" s="16"/>
      <c r="H1172" s="16"/>
      <c r="I1172" s="16"/>
      <c r="J1172" s="16"/>
    </row>
    <row r="1173" spans="1:10">
      <c r="A1173" s="16"/>
      <c r="B1173" s="16"/>
      <c r="C1173" s="16"/>
      <c r="D1173" s="16"/>
      <c r="E1173" s="16"/>
      <c r="F1173" s="16"/>
      <c r="G1173" s="16"/>
      <c r="H1173" s="16"/>
      <c r="I1173" s="16"/>
      <c r="J1173" s="16"/>
    </row>
    <row r="1174" spans="1:10">
      <c r="A1174" s="16"/>
      <c r="B1174" s="16"/>
      <c r="C1174" s="16"/>
      <c r="D1174" s="16"/>
      <c r="E1174" s="16"/>
      <c r="F1174" s="16"/>
      <c r="G1174" s="16"/>
      <c r="H1174" s="16"/>
      <c r="I1174" s="16"/>
      <c r="J1174" s="16"/>
    </row>
    <row r="1175" spans="1:10">
      <c r="A1175" s="16"/>
      <c r="B1175" s="16"/>
      <c r="C1175" s="16"/>
      <c r="D1175" s="16"/>
      <c r="E1175" s="16"/>
      <c r="F1175" s="16"/>
      <c r="G1175" s="16"/>
      <c r="H1175" s="16"/>
      <c r="I1175" s="16"/>
      <c r="J1175" s="16"/>
    </row>
    <row r="1176" spans="1:10">
      <c r="A1176" s="16"/>
      <c r="B1176" s="16"/>
      <c r="C1176" s="16"/>
      <c r="D1176" s="16"/>
      <c r="E1176" s="16"/>
      <c r="F1176" s="16"/>
      <c r="G1176" s="16"/>
      <c r="H1176" s="16"/>
      <c r="I1176" s="16"/>
      <c r="J1176" s="16"/>
    </row>
    <row r="1177" spans="1:10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</row>
    <row r="1178" spans="1:10">
      <c r="A1178" s="16"/>
      <c r="B1178" s="16"/>
      <c r="C1178" s="16"/>
      <c r="D1178" s="16"/>
      <c r="E1178" s="16"/>
      <c r="F1178" s="16"/>
      <c r="G1178" s="16"/>
      <c r="H1178" s="16"/>
      <c r="I1178" s="16"/>
      <c r="J1178" s="16"/>
    </row>
    <row r="1179" spans="1:10">
      <c r="A1179" s="16"/>
      <c r="B1179" s="16"/>
      <c r="C1179" s="16"/>
      <c r="D1179" s="16"/>
      <c r="E1179" s="16"/>
      <c r="F1179" s="16"/>
      <c r="G1179" s="16"/>
      <c r="H1179" s="16"/>
      <c r="I1179" s="16"/>
      <c r="J1179" s="16"/>
    </row>
    <row r="1180" spans="1:10">
      <c r="A1180" s="16"/>
      <c r="B1180" s="16"/>
      <c r="C1180" s="16"/>
      <c r="D1180" s="16"/>
      <c r="E1180" s="16"/>
      <c r="F1180" s="16"/>
      <c r="G1180" s="16"/>
      <c r="H1180" s="16"/>
      <c r="I1180" s="16"/>
      <c r="J1180" s="16"/>
    </row>
    <row r="1181" spans="1:10">
      <c r="A1181" s="16"/>
      <c r="B1181" s="16"/>
      <c r="C1181" s="16"/>
      <c r="D1181" s="16"/>
      <c r="E1181" s="16"/>
      <c r="F1181" s="16"/>
      <c r="G1181" s="16"/>
      <c r="H1181" s="16"/>
      <c r="I1181" s="16"/>
      <c r="J1181" s="16"/>
    </row>
    <row r="1182" spans="1:10">
      <c r="A1182" s="16"/>
      <c r="B1182" s="16"/>
      <c r="C1182" s="16"/>
      <c r="D1182" s="16"/>
      <c r="E1182" s="16"/>
      <c r="F1182" s="16"/>
      <c r="G1182" s="16"/>
      <c r="H1182" s="16"/>
      <c r="I1182" s="16"/>
      <c r="J1182" s="16"/>
    </row>
    <row r="1183" spans="1:10">
      <c r="A1183" s="16"/>
      <c r="B1183" s="16"/>
      <c r="C1183" s="16"/>
      <c r="D1183" s="16"/>
      <c r="E1183" s="16"/>
      <c r="F1183" s="16"/>
      <c r="G1183" s="16"/>
      <c r="H1183" s="16"/>
      <c r="I1183" s="16"/>
      <c r="J1183" s="16"/>
    </row>
    <row r="1184" spans="1:10">
      <c r="A1184" s="16"/>
      <c r="B1184" s="16"/>
      <c r="C1184" s="16"/>
      <c r="D1184" s="16"/>
      <c r="E1184" s="16"/>
      <c r="F1184" s="16"/>
      <c r="G1184" s="16"/>
      <c r="H1184" s="16"/>
      <c r="I1184" s="16"/>
      <c r="J1184" s="16"/>
    </row>
    <row r="1185" spans="1:10">
      <c r="A1185" s="16"/>
      <c r="B1185" s="16"/>
      <c r="C1185" s="16"/>
      <c r="D1185" s="16"/>
      <c r="E1185" s="16"/>
      <c r="F1185" s="16"/>
      <c r="G1185" s="16"/>
      <c r="H1185" s="16"/>
      <c r="I1185" s="16"/>
      <c r="J1185" s="16"/>
    </row>
    <row r="1186" spans="1:10">
      <c r="A1186" s="16"/>
      <c r="B1186" s="16"/>
      <c r="C1186" s="16"/>
      <c r="D1186" s="16"/>
      <c r="E1186" s="16"/>
      <c r="F1186" s="16"/>
      <c r="G1186" s="16"/>
      <c r="H1186" s="16"/>
      <c r="I1186" s="16"/>
      <c r="J1186" s="16"/>
    </row>
    <row r="1187" spans="1:10">
      <c r="A1187" s="16"/>
      <c r="B1187" s="16"/>
      <c r="C1187" s="16"/>
      <c r="D1187" s="16"/>
      <c r="E1187" s="16"/>
      <c r="F1187" s="16"/>
      <c r="G1187" s="16"/>
      <c r="H1187" s="16"/>
      <c r="I1187" s="16"/>
      <c r="J1187" s="16"/>
    </row>
    <row r="1188" spans="1:10">
      <c r="A1188" s="16"/>
      <c r="B1188" s="16"/>
      <c r="C1188" s="16"/>
      <c r="D1188" s="16"/>
      <c r="E1188" s="16"/>
      <c r="F1188" s="16"/>
      <c r="G1188" s="16"/>
      <c r="H1188" s="16"/>
      <c r="I1188" s="16"/>
      <c r="J1188" s="16"/>
    </row>
    <row r="1189" spans="1:10">
      <c r="A1189" s="16"/>
      <c r="B1189" s="16"/>
      <c r="C1189" s="16"/>
      <c r="D1189" s="16"/>
      <c r="E1189" s="16"/>
      <c r="F1189" s="16"/>
      <c r="G1189" s="16"/>
      <c r="H1189" s="16"/>
      <c r="I1189" s="16"/>
      <c r="J1189" s="16"/>
    </row>
    <row r="1190" spans="1:10">
      <c r="A1190" s="16"/>
      <c r="B1190" s="16"/>
      <c r="C1190" s="16"/>
      <c r="D1190" s="16"/>
      <c r="E1190" s="16"/>
      <c r="F1190" s="16"/>
      <c r="G1190" s="16"/>
      <c r="H1190" s="16"/>
      <c r="I1190" s="16"/>
      <c r="J1190" s="16"/>
    </row>
    <row r="1191" spans="1:10">
      <c r="A1191" s="16"/>
      <c r="B1191" s="16"/>
      <c r="C1191" s="16"/>
      <c r="D1191" s="16"/>
      <c r="E1191" s="16"/>
      <c r="F1191" s="16"/>
      <c r="G1191" s="16"/>
      <c r="H1191" s="16"/>
      <c r="I1191" s="16"/>
      <c r="J1191" s="16"/>
    </row>
    <row r="1192" spans="1:10">
      <c r="A1192" s="16"/>
      <c r="B1192" s="16"/>
      <c r="C1192" s="16"/>
      <c r="D1192" s="16"/>
      <c r="E1192" s="16"/>
      <c r="F1192" s="16"/>
      <c r="G1192" s="16"/>
      <c r="H1192" s="16"/>
      <c r="I1192" s="16"/>
      <c r="J1192" s="16"/>
    </row>
    <row r="1193" spans="1:10">
      <c r="A1193" s="16"/>
      <c r="B1193" s="16"/>
      <c r="C1193" s="16"/>
      <c r="D1193" s="16"/>
      <c r="E1193" s="16"/>
      <c r="F1193" s="16"/>
      <c r="G1193" s="16"/>
      <c r="H1193" s="16"/>
      <c r="I1193" s="16"/>
      <c r="J1193" s="16"/>
    </row>
    <row r="1194" spans="1:10">
      <c r="A1194" s="16"/>
      <c r="B1194" s="16"/>
      <c r="C1194" s="16"/>
      <c r="D1194" s="16"/>
      <c r="E1194" s="16"/>
      <c r="F1194" s="16"/>
      <c r="G1194" s="16"/>
      <c r="H1194" s="16"/>
      <c r="I1194" s="16"/>
      <c r="J1194" s="16"/>
    </row>
    <row r="1195" spans="1:10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</row>
    <row r="1196" spans="1:10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0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</row>
    <row r="1198" spans="1:10">
      <c r="A1198" s="16"/>
      <c r="B1198" s="16"/>
      <c r="C1198" s="16"/>
      <c r="D1198" s="16"/>
      <c r="E1198" s="16"/>
      <c r="F1198" s="16"/>
      <c r="G1198" s="16"/>
      <c r="H1198" s="16"/>
      <c r="I1198" s="16"/>
      <c r="J1198" s="16"/>
    </row>
    <row r="1199" spans="1:10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</row>
    <row r="1200" spans="1:10">
      <c r="A1200" s="16"/>
      <c r="B1200" s="16"/>
      <c r="C1200" s="16"/>
      <c r="D1200" s="16"/>
      <c r="E1200" s="16"/>
      <c r="F1200" s="16"/>
      <c r="G1200" s="16"/>
      <c r="H1200" s="16"/>
      <c r="I1200" s="16"/>
      <c r="J1200" s="16"/>
    </row>
    <row r="1201" spans="1:10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</row>
    <row r="1202" spans="1:10">
      <c r="A1202" s="16"/>
      <c r="B1202" s="16"/>
      <c r="C1202" s="16"/>
      <c r="D1202" s="16"/>
      <c r="E1202" s="16"/>
      <c r="F1202" s="16"/>
      <c r="G1202" s="16"/>
      <c r="H1202" s="16"/>
      <c r="I1202" s="16"/>
      <c r="J1202" s="16"/>
    </row>
    <row r="1203" spans="1:10">
      <c r="A1203" s="16"/>
      <c r="B1203" s="16"/>
      <c r="C1203" s="16"/>
      <c r="D1203" s="16"/>
      <c r="E1203" s="16"/>
      <c r="F1203" s="16"/>
      <c r="G1203" s="16"/>
      <c r="H1203" s="16"/>
      <c r="I1203" s="16"/>
      <c r="J1203" s="16"/>
    </row>
    <row r="1204" spans="1:10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</row>
    <row r="1205" spans="1:10">
      <c r="A1205" s="16"/>
      <c r="B1205" s="16"/>
      <c r="C1205" s="16"/>
      <c r="D1205" s="16"/>
      <c r="E1205" s="16"/>
      <c r="F1205" s="16"/>
      <c r="G1205" s="16"/>
      <c r="H1205" s="16"/>
      <c r="I1205" s="16"/>
      <c r="J1205" s="16"/>
    </row>
    <row r="1206" spans="1:10">
      <c r="A1206" s="16"/>
      <c r="B1206" s="16"/>
      <c r="C1206" s="16"/>
      <c r="D1206" s="16"/>
      <c r="E1206" s="16"/>
      <c r="F1206" s="16"/>
      <c r="G1206" s="16"/>
      <c r="H1206" s="16"/>
      <c r="I1206" s="16"/>
      <c r="J1206" s="16"/>
    </row>
    <row r="1207" spans="1:10">
      <c r="A1207" s="16"/>
      <c r="B1207" s="16"/>
      <c r="C1207" s="16"/>
      <c r="D1207" s="16"/>
      <c r="E1207" s="16"/>
      <c r="F1207" s="16"/>
      <c r="G1207" s="16"/>
      <c r="H1207" s="16"/>
      <c r="I1207" s="16"/>
      <c r="J1207" s="16"/>
    </row>
    <row r="1208" spans="1:10">
      <c r="A1208" s="16"/>
      <c r="B1208" s="16"/>
      <c r="C1208" s="16"/>
      <c r="D1208" s="16"/>
      <c r="E1208" s="16"/>
      <c r="F1208" s="16"/>
      <c r="G1208" s="16"/>
      <c r="H1208" s="16"/>
      <c r="I1208" s="16"/>
      <c r="J1208" s="16"/>
    </row>
    <row r="1209" spans="1:10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</row>
    <row r="1210" spans="1:10">
      <c r="A1210" s="16"/>
      <c r="B1210" s="16"/>
      <c r="C1210" s="16"/>
      <c r="D1210" s="16"/>
      <c r="E1210" s="16"/>
      <c r="F1210" s="16"/>
      <c r="G1210" s="16"/>
      <c r="H1210" s="16"/>
      <c r="I1210" s="16"/>
      <c r="J1210" s="16"/>
    </row>
    <row r="1211" spans="1:10">
      <c r="A1211" s="16"/>
      <c r="B1211" s="16"/>
      <c r="C1211" s="16"/>
      <c r="D1211" s="16"/>
      <c r="E1211" s="16"/>
      <c r="F1211" s="16"/>
      <c r="G1211" s="16"/>
      <c r="H1211" s="16"/>
      <c r="I1211" s="16"/>
      <c r="J1211" s="16"/>
    </row>
    <row r="1212" spans="1:10">
      <c r="A1212" s="16"/>
      <c r="B1212" s="16"/>
      <c r="C1212" s="16"/>
      <c r="D1212" s="16"/>
      <c r="E1212" s="16"/>
      <c r="F1212" s="16"/>
      <c r="G1212" s="16"/>
      <c r="H1212" s="16"/>
      <c r="I1212" s="16"/>
      <c r="J1212" s="16"/>
    </row>
    <row r="1213" spans="1:10">
      <c r="A1213" s="16"/>
      <c r="B1213" s="16"/>
      <c r="C1213" s="16"/>
      <c r="D1213" s="16"/>
      <c r="E1213" s="16"/>
      <c r="F1213" s="16"/>
      <c r="G1213" s="16"/>
      <c r="H1213" s="16"/>
      <c r="I1213" s="16"/>
      <c r="J1213" s="16"/>
    </row>
    <row r="1214" spans="1:10">
      <c r="A1214" s="16"/>
      <c r="B1214" s="16"/>
      <c r="C1214" s="16"/>
      <c r="D1214" s="16"/>
      <c r="E1214" s="16"/>
      <c r="F1214" s="16"/>
      <c r="G1214" s="16"/>
      <c r="H1214" s="16"/>
      <c r="I1214" s="16"/>
      <c r="J1214" s="16"/>
    </row>
    <row r="1215" spans="1:10">
      <c r="A1215" s="16"/>
      <c r="B1215" s="16"/>
      <c r="C1215" s="16"/>
      <c r="D1215" s="16"/>
      <c r="E1215" s="16"/>
      <c r="F1215" s="16"/>
      <c r="G1215" s="16"/>
      <c r="H1215" s="16"/>
      <c r="I1215" s="16"/>
      <c r="J1215" s="16"/>
    </row>
    <row r="1216" spans="1:10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</row>
    <row r="1217" spans="1:10">
      <c r="A1217" s="16"/>
      <c r="B1217" s="16"/>
      <c r="C1217" s="16"/>
      <c r="D1217" s="16"/>
      <c r="E1217" s="16"/>
      <c r="F1217" s="16"/>
      <c r="G1217" s="16"/>
      <c r="H1217" s="16"/>
      <c r="I1217" s="16"/>
      <c r="J1217" s="16"/>
    </row>
    <row r="1218" spans="1:10">
      <c r="A1218" s="16"/>
      <c r="B1218" s="16"/>
      <c r="C1218" s="16"/>
      <c r="D1218" s="16"/>
      <c r="E1218" s="16"/>
      <c r="F1218" s="16"/>
      <c r="G1218" s="16"/>
      <c r="H1218" s="16"/>
      <c r="I1218" s="16"/>
      <c r="J1218" s="16"/>
    </row>
    <row r="1219" spans="1:10">
      <c r="A1219" s="16"/>
      <c r="B1219" s="16"/>
      <c r="C1219" s="16"/>
      <c r="D1219" s="16"/>
      <c r="E1219" s="16"/>
      <c r="F1219" s="16"/>
      <c r="G1219" s="16"/>
      <c r="H1219" s="16"/>
      <c r="I1219" s="16"/>
      <c r="J1219" s="16"/>
    </row>
    <row r="1220" spans="1:10">
      <c r="A1220" s="16"/>
      <c r="B1220" s="16"/>
      <c r="C1220" s="16"/>
      <c r="D1220" s="16"/>
      <c r="E1220" s="16"/>
      <c r="F1220" s="16"/>
      <c r="G1220" s="16"/>
      <c r="H1220" s="16"/>
      <c r="I1220" s="16"/>
      <c r="J1220" s="16"/>
    </row>
    <row r="1221" spans="1:10">
      <c r="A1221" s="16"/>
      <c r="B1221" s="16"/>
      <c r="C1221" s="16"/>
      <c r="D1221" s="16"/>
      <c r="E1221" s="16"/>
      <c r="F1221" s="16"/>
      <c r="G1221" s="16"/>
      <c r="H1221" s="16"/>
      <c r="I1221" s="16"/>
      <c r="J1221" s="16"/>
    </row>
    <row r="1222" spans="1:10">
      <c r="A1222" s="16"/>
      <c r="B1222" s="16"/>
      <c r="C1222" s="16"/>
      <c r="D1222" s="16"/>
      <c r="E1222" s="16"/>
      <c r="F1222" s="16"/>
      <c r="G1222" s="16"/>
      <c r="H1222" s="16"/>
      <c r="I1222" s="16"/>
      <c r="J1222" s="16"/>
    </row>
    <row r="1223" spans="1:10">
      <c r="A1223" s="16"/>
      <c r="B1223" s="16"/>
      <c r="C1223" s="16"/>
      <c r="D1223" s="16"/>
      <c r="E1223" s="16"/>
      <c r="F1223" s="16"/>
      <c r="G1223" s="16"/>
      <c r="H1223" s="16"/>
      <c r="I1223" s="16"/>
      <c r="J1223" s="16"/>
    </row>
    <row r="1224" spans="1:10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</row>
    <row r="1225" spans="1:10">
      <c r="A1225" s="16"/>
      <c r="B1225" s="16"/>
      <c r="C1225" s="16"/>
      <c r="D1225" s="16"/>
      <c r="E1225" s="16"/>
      <c r="F1225" s="16"/>
      <c r="G1225" s="16"/>
      <c r="H1225" s="16"/>
      <c r="I1225" s="16"/>
      <c r="J1225" s="16"/>
    </row>
    <row r="1226" spans="1:10">
      <c r="A1226" s="16"/>
      <c r="B1226" s="16"/>
      <c r="C1226" s="16"/>
      <c r="D1226" s="16"/>
      <c r="E1226" s="16"/>
      <c r="F1226" s="16"/>
      <c r="G1226" s="16"/>
      <c r="H1226" s="16"/>
      <c r="I1226" s="16"/>
      <c r="J1226" s="16"/>
    </row>
    <row r="1227" spans="1:10">
      <c r="A1227" s="16"/>
      <c r="B1227" s="16"/>
      <c r="C1227" s="16"/>
      <c r="D1227" s="16"/>
      <c r="E1227" s="16"/>
      <c r="F1227" s="16"/>
      <c r="G1227" s="16"/>
      <c r="H1227" s="16"/>
      <c r="I1227" s="16"/>
      <c r="J1227" s="16"/>
    </row>
    <row r="1228" spans="1:10">
      <c r="A1228" s="16"/>
      <c r="B1228" s="16"/>
      <c r="C1228" s="16"/>
      <c r="D1228" s="16"/>
      <c r="E1228" s="16"/>
      <c r="F1228" s="16"/>
      <c r="G1228" s="16"/>
      <c r="H1228" s="16"/>
      <c r="I1228" s="16"/>
      <c r="J1228" s="16"/>
    </row>
    <row r="1229" spans="1:10">
      <c r="A1229" s="16"/>
      <c r="B1229" s="16"/>
      <c r="C1229" s="16"/>
      <c r="D1229" s="16"/>
      <c r="E1229" s="16"/>
      <c r="F1229" s="16"/>
      <c r="G1229" s="16"/>
      <c r="H1229" s="16"/>
      <c r="I1229" s="16"/>
      <c r="J1229" s="16"/>
    </row>
    <row r="1230" spans="1:10">
      <c r="A1230" s="16"/>
      <c r="B1230" s="16"/>
      <c r="C1230" s="16"/>
      <c r="D1230" s="16"/>
      <c r="E1230" s="16"/>
      <c r="F1230" s="16"/>
      <c r="G1230" s="16"/>
      <c r="H1230" s="16"/>
      <c r="I1230" s="16"/>
      <c r="J1230" s="16"/>
    </row>
    <row r="1231" spans="1:10">
      <c r="A1231" s="16"/>
      <c r="B1231" s="16"/>
      <c r="C1231" s="16"/>
      <c r="D1231" s="16"/>
      <c r="E1231" s="16"/>
      <c r="F1231" s="16"/>
      <c r="G1231" s="16"/>
      <c r="H1231" s="16"/>
      <c r="I1231" s="16"/>
      <c r="J1231" s="16"/>
    </row>
    <row r="1232" spans="1:10">
      <c r="A1232" s="16"/>
      <c r="B1232" s="16"/>
      <c r="C1232" s="16"/>
      <c r="D1232" s="16"/>
      <c r="E1232" s="16"/>
      <c r="F1232" s="16"/>
      <c r="G1232" s="16"/>
      <c r="H1232" s="16"/>
      <c r="I1232" s="16"/>
      <c r="J1232" s="16"/>
    </row>
    <row r="1233" spans="1:10">
      <c r="A1233" s="16"/>
      <c r="B1233" s="16"/>
      <c r="C1233" s="16"/>
      <c r="D1233" s="16"/>
      <c r="E1233" s="16"/>
      <c r="F1233" s="16"/>
      <c r="G1233" s="16"/>
      <c r="H1233" s="16"/>
      <c r="I1233" s="16"/>
      <c r="J1233" s="16"/>
    </row>
    <row r="1234" spans="1:10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</row>
    <row r="1235" spans="1:10">
      <c r="A1235" s="16"/>
      <c r="B1235" s="16"/>
      <c r="C1235" s="16"/>
      <c r="D1235" s="16"/>
      <c r="E1235" s="16"/>
      <c r="F1235" s="16"/>
      <c r="G1235" s="16"/>
      <c r="H1235" s="16"/>
      <c r="I1235" s="16"/>
      <c r="J1235" s="16"/>
    </row>
    <row r="1236" spans="1:10">
      <c r="A1236" s="16"/>
      <c r="B1236" s="16"/>
      <c r="C1236" s="16"/>
      <c r="D1236" s="16"/>
      <c r="E1236" s="16"/>
      <c r="F1236" s="16"/>
      <c r="G1236" s="16"/>
      <c r="H1236" s="16"/>
      <c r="I1236" s="16"/>
      <c r="J1236" s="16"/>
    </row>
    <row r="1237" spans="1:10">
      <c r="A1237" s="16"/>
      <c r="B1237" s="16"/>
      <c r="C1237" s="16"/>
      <c r="D1237" s="16"/>
      <c r="E1237" s="16"/>
      <c r="F1237" s="16"/>
      <c r="G1237" s="16"/>
      <c r="H1237" s="16"/>
      <c r="I1237" s="16"/>
      <c r="J1237" s="16"/>
    </row>
    <row r="1238" spans="1:10">
      <c r="A1238" s="16"/>
      <c r="B1238" s="16"/>
      <c r="C1238" s="16"/>
      <c r="D1238" s="16"/>
      <c r="E1238" s="16"/>
      <c r="F1238" s="16"/>
      <c r="G1238" s="16"/>
      <c r="H1238" s="16"/>
      <c r="I1238" s="16"/>
      <c r="J1238" s="16"/>
    </row>
    <row r="1239" spans="1:10">
      <c r="A1239" s="16"/>
      <c r="B1239" s="16"/>
      <c r="C1239" s="16"/>
      <c r="D1239" s="16"/>
      <c r="E1239" s="16"/>
      <c r="F1239" s="16"/>
      <c r="G1239" s="16"/>
      <c r="H1239" s="16"/>
      <c r="I1239" s="16"/>
      <c r="J1239" s="16"/>
    </row>
    <row r="1240" spans="1:10">
      <c r="A1240" s="16"/>
      <c r="B1240" s="16"/>
      <c r="C1240" s="16"/>
      <c r="D1240" s="16"/>
      <c r="E1240" s="16"/>
      <c r="F1240" s="16"/>
      <c r="G1240" s="16"/>
      <c r="H1240" s="16"/>
      <c r="I1240" s="16"/>
      <c r="J1240" s="16"/>
    </row>
    <row r="1241" spans="1:10">
      <c r="A1241" s="16"/>
      <c r="B1241" s="16"/>
      <c r="C1241" s="16"/>
      <c r="D1241" s="16"/>
      <c r="E1241" s="16"/>
      <c r="F1241" s="16"/>
      <c r="G1241" s="16"/>
      <c r="H1241" s="16"/>
      <c r="I1241" s="16"/>
      <c r="J1241" s="16"/>
    </row>
    <row r="1242" spans="1:10">
      <c r="A1242" s="16"/>
      <c r="B1242" s="16"/>
      <c r="C1242" s="16"/>
      <c r="D1242" s="16"/>
      <c r="E1242" s="16"/>
      <c r="F1242" s="16"/>
      <c r="G1242" s="16"/>
      <c r="H1242" s="16"/>
      <c r="I1242" s="16"/>
      <c r="J1242" s="16"/>
    </row>
    <row r="1243" spans="1:10">
      <c r="A1243" s="16"/>
      <c r="B1243" s="16"/>
      <c r="C1243" s="16"/>
      <c r="D1243" s="16"/>
      <c r="E1243" s="16"/>
      <c r="F1243" s="16"/>
      <c r="G1243" s="16"/>
      <c r="H1243" s="16"/>
      <c r="I1243" s="16"/>
      <c r="J1243" s="16"/>
    </row>
    <row r="1244" spans="1:10">
      <c r="A1244" s="16"/>
      <c r="B1244" s="16"/>
      <c r="C1244" s="16"/>
      <c r="D1244" s="16"/>
      <c r="E1244" s="16"/>
      <c r="F1244" s="16"/>
      <c r="G1244" s="16"/>
      <c r="H1244" s="16"/>
      <c r="I1244" s="16"/>
      <c r="J1244" s="16"/>
    </row>
    <row r="1245" spans="1:10">
      <c r="A1245" s="16"/>
      <c r="B1245" s="16"/>
      <c r="C1245" s="16"/>
      <c r="D1245" s="16"/>
      <c r="E1245" s="16"/>
      <c r="F1245" s="16"/>
      <c r="G1245" s="16"/>
      <c r="H1245" s="16"/>
      <c r="I1245" s="16"/>
      <c r="J1245" s="16"/>
    </row>
    <row r="1246" spans="1:10">
      <c r="A1246" s="16"/>
      <c r="B1246" s="16"/>
      <c r="C1246" s="16"/>
      <c r="D1246" s="16"/>
      <c r="E1246" s="16"/>
      <c r="F1246" s="16"/>
      <c r="G1246" s="16"/>
      <c r="H1246" s="16"/>
      <c r="I1246" s="16"/>
      <c r="J1246" s="16"/>
    </row>
    <row r="1247" spans="1:10">
      <c r="A1247" s="16"/>
      <c r="B1247" s="16"/>
      <c r="C1247" s="16"/>
      <c r="D1247" s="16"/>
      <c r="E1247" s="16"/>
      <c r="F1247" s="16"/>
      <c r="G1247" s="16"/>
      <c r="H1247" s="16"/>
      <c r="I1247" s="16"/>
      <c r="J1247" s="16"/>
    </row>
    <row r="1248" spans="1:10">
      <c r="A1248" s="16"/>
      <c r="B1248" s="16"/>
      <c r="C1248" s="16"/>
      <c r="D1248" s="16"/>
      <c r="E1248" s="16"/>
      <c r="F1248" s="16"/>
      <c r="G1248" s="16"/>
      <c r="H1248" s="16"/>
      <c r="I1248" s="16"/>
      <c r="J1248" s="16"/>
    </row>
    <row r="1249" spans="1:10">
      <c r="A1249" s="16"/>
      <c r="B1249" s="16"/>
      <c r="C1249" s="16"/>
      <c r="D1249" s="16"/>
      <c r="E1249" s="16"/>
      <c r="F1249" s="16"/>
      <c r="G1249" s="16"/>
      <c r="H1249" s="16"/>
      <c r="I1249" s="16"/>
      <c r="J1249" s="16"/>
    </row>
    <row r="1250" spans="1:10">
      <c r="A1250" s="16"/>
      <c r="B1250" s="16"/>
      <c r="C1250" s="16"/>
      <c r="D1250" s="16"/>
      <c r="E1250" s="16"/>
      <c r="F1250" s="16"/>
      <c r="G1250" s="16"/>
      <c r="H1250" s="16"/>
      <c r="I1250" s="16"/>
      <c r="J1250" s="16"/>
    </row>
    <row r="1251" spans="1:10">
      <c r="A1251" s="16"/>
      <c r="B1251" s="16"/>
      <c r="C1251" s="16"/>
      <c r="D1251" s="16"/>
      <c r="E1251" s="16"/>
      <c r="F1251" s="16"/>
      <c r="G1251" s="16"/>
      <c r="H1251" s="16"/>
      <c r="I1251" s="16"/>
      <c r="J1251" s="16"/>
    </row>
    <row r="1252" spans="1:10">
      <c r="A1252" s="16"/>
      <c r="B1252" s="16"/>
      <c r="C1252" s="16"/>
      <c r="D1252" s="16"/>
      <c r="E1252" s="16"/>
      <c r="F1252" s="16"/>
      <c r="G1252" s="16"/>
      <c r="H1252" s="16"/>
      <c r="I1252" s="16"/>
      <c r="J1252" s="16"/>
    </row>
    <row r="1253" spans="1:10">
      <c r="A1253" s="16"/>
      <c r="B1253" s="16"/>
      <c r="C1253" s="16"/>
      <c r="D1253" s="16"/>
      <c r="E1253" s="16"/>
      <c r="F1253" s="16"/>
      <c r="G1253" s="16"/>
      <c r="H1253" s="16"/>
      <c r="I1253" s="16"/>
      <c r="J1253" s="16"/>
    </row>
    <row r="1254" spans="1:10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</row>
    <row r="1255" spans="1:10">
      <c r="A1255" s="16"/>
      <c r="B1255" s="16"/>
      <c r="C1255" s="16"/>
      <c r="D1255" s="16"/>
      <c r="E1255" s="16"/>
      <c r="F1255" s="16"/>
      <c r="G1255" s="16"/>
      <c r="H1255" s="16"/>
      <c r="I1255" s="16"/>
      <c r="J1255" s="16"/>
    </row>
    <row r="1256" spans="1:10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</row>
    <row r="1257" spans="1:10">
      <c r="A1257" s="16"/>
      <c r="B1257" s="16"/>
      <c r="C1257" s="16"/>
      <c r="D1257" s="16"/>
      <c r="E1257" s="16"/>
      <c r="F1257" s="16"/>
      <c r="G1257" s="16"/>
      <c r="H1257" s="16"/>
      <c r="I1257" s="16"/>
      <c r="J1257" s="16"/>
    </row>
    <row r="1258" spans="1:10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</row>
    <row r="1259" spans="1:10">
      <c r="A1259" s="16"/>
      <c r="B1259" s="16"/>
      <c r="C1259" s="16"/>
      <c r="D1259" s="16"/>
      <c r="E1259" s="16"/>
      <c r="F1259" s="16"/>
      <c r="G1259" s="16"/>
      <c r="H1259" s="16"/>
      <c r="I1259" s="16"/>
      <c r="J1259" s="16"/>
    </row>
    <row r="1260" spans="1:10">
      <c r="A1260" s="16"/>
      <c r="B1260" s="16"/>
      <c r="C1260" s="16"/>
      <c r="D1260" s="16"/>
      <c r="E1260" s="16"/>
      <c r="F1260" s="16"/>
      <c r="G1260" s="16"/>
      <c r="H1260" s="16"/>
      <c r="I1260" s="16"/>
      <c r="J1260" s="16"/>
    </row>
    <row r="1261" spans="1:10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</row>
    <row r="1262" spans="1:10">
      <c r="A1262" s="16"/>
      <c r="B1262" s="16"/>
      <c r="C1262" s="16"/>
      <c r="D1262" s="16"/>
      <c r="E1262" s="16"/>
      <c r="F1262" s="16"/>
      <c r="G1262" s="16"/>
      <c r="H1262" s="16"/>
      <c r="I1262" s="16"/>
      <c r="J1262" s="16"/>
    </row>
    <row r="1263" spans="1:10">
      <c r="A1263" s="16"/>
      <c r="B1263" s="16"/>
      <c r="C1263" s="16"/>
      <c r="D1263" s="16"/>
      <c r="E1263" s="16"/>
      <c r="F1263" s="16"/>
      <c r="G1263" s="16"/>
      <c r="H1263" s="16"/>
      <c r="I1263" s="16"/>
      <c r="J1263" s="16"/>
    </row>
    <row r="1264" spans="1:10">
      <c r="A1264" s="16"/>
      <c r="B1264" s="16"/>
      <c r="C1264" s="16"/>
      <c r="D1264" s="16"/>
      <c r="E1264" s="16"/>
      <c r="F1264" s="16"/>
      <c r="G1264" s="16"/>
      <c r="H1264" s="16"/>
      <c r="I1264" s="16"/>
      <c r="J1264" s="16"/>
    </row>
    <row r="1265" spans="1:10">
      <c r="A1265" s="16"/>
      <c r="B1265" s="16"/>
      <c r="C1265" s="16"/>
      <c r="D1265" s="16"/>
      <c r="E1265" s="16"/>
      <c r="F1265" s="16"/>
      <c r="G1265" s="16"/>
      <c r="H1265" s="16"/>
      <c r="I1265" s="16"/>
      <c r="J1265" s="16"/>
    </row>
    <row r="1266" spans="1:10">
      <c r="A1266" s="16"/>
      <c r="B1266" s="16"/>
      <c r="C1266" s="16"/>
      <c r="D1266" s="16"/>
      <c r="E1266" s="16"/>
      <c r="F1266" s="16"/>
      <c r="G1266" s="16"/>
      <c r="H1266" s="16"/>
      <c r="I1266" s="16"/>
      <c r="J1266" s="16"/>
    </row>
    <row r="1267" spans="1:10">
      <c r="A1267" s="16"/>
      <c r="B1267" s="16"/>
      <c r="C1267" s="16"/>
      <c r="D1267" s="16"/>
      <c r="E1267" s="16"/>
      <c r="F1267" s="16"/>
      <c r="G1267" s="16"/>
      <c r="H1267" s="16"/>
      <c r="I1267" s="16"/>
      <c r="J1267" s="16"/>
    </row>
    <row r="1268" spans="1:10">
      <c r="A1268" s="16"/>
      <c r="B1268" s="16"/>
      <c r="C1268" s="16"/>
      <c r="D1268" s="16"/>
      <c r="E1268" s="16"/>
      <c r="F1268" s="16"/>
      <c r="G1268" s="16"/>
      <c r="H1268" s="16"/>
      <c r="I1268" s="16"/>
      <c r="J1268" s="16"/>
    </row>
    <row r="1269" spans="1:10">
      <c r="A1269" s="16"/>
      <c r="B1269" s="16"/>
      <c r="C1269" s="16"/>
      <c r="D1269" s="16"/>
      <c r="E1269" s="16"/>
      <c r="F1269" s="16"/>
      <c r="G1269" s="16"/>
      <c r="H1269" s="16"/>
      <c r="I1269" s="16"/>
      <c r="J1269" s="16"/>
    </row>
    <row r="1270" spans="1:10">
      <c r="A1270" s="16"/>
      <c r="B1270" s="16"/>
      <c r="C1270" s="16"/>
      <c r="D1270" s="16"/>
      <c r="E1270" s="16"/>
      <c r="F1270" s="16"/>
      <c r="G1270" s="16"/>
      <c r="H1270" s="16"/>
      <c r="I1270" s="16"/>
      <c r="J1270" s="16"/>
    </row>
    <row r="1271" spans="1:10">
      <c r="A1271" s="16"/>
      <c r="B1271" s="16"/>
      <c r="C1271" s="16"/>
      <c r="D1271" s="16"/>
      <c r="E1271" s="16"/>
      <c r="F1271" s="16"/>
      <c r="G1271" s="16"/>
      <c r="H1271" s="16"/>
      <c r="I1271" s="16"/>
      <c r="J1271" s="16"/>
    </row>
    <row r="1272" spans="1:10">
      <c r="A1272" s="16"/>
      <c r="B1272" s="16"/>
      <c r="C1272" s="16"/>
      <c r="D1272" s="16"/>
      <c r="E1272" s="16"/>
      <c r="F1272" s="16"/>
      <c r="G1272" s="16"/>
      <c r="H1272" s="16"/>
      <c r="I1272" s="16"/>
      <c r="J1272" s="16"/>
    </row>
    <row r="1273" spans="1:10">
      <c r="A1273" s="16"/>
      <c r="B1273" s="16"/>
      <c r="C1273" s="16"/>
      <c r="D1273" s="16"/>
      <c r="E1273" s="16"/>
      <c r="F1273" s="16"/>
      <c r="G1273" s="16"/>
      <c r="H1273" s="16"/>
      <c r="I1273" s="16"/>
      <c r="J1273" s="16"/>
    </row>
    <row r="1274" spans="1:10">
      <c r="A1274" s="16"/>
      <c r="B1274" s="16"/>
      <c r="C1274" s="16"/>
      <c r="D1274" s="16"/>
      <c r="E1274" s="16"/>
      <c r="F1274" s="16"/>
      <c r="G1274" s="16"/>
      <c r="H1274" s="16"/>
      <c r="I1274" s="16"/>
      <c r="J1274" s="16"/>
    </row>
    <row r="1275" spans="1:10">
      <c r="A1275" s="16"/>
      <c r="B1275" s="16"/>
      <c r="C1275" s="16"/>
      <c r="D1275" s="16"/>
      <c r="E1275" s="16"/>
      <c r="F1275" s="16"/>
      <c r="G1275" s="16"/>
      <c r="H1275" s="16"/>
      <c r="I1275" s="16"/>
      <c r="J1275" s="16"/>
    </row>
    <row r="1276" spans="1:10">
      <c r="A1276" s="16"/>
      <c r="B1276" s="16"/>
      <c r="C1276" s="16"/>
      <c r="D1276" s="16"/>
      <c r="E1276" s="16"/>
      <c r="F1276" s="16"/>
      <c r="G1276" s="16"/>
      <c r="H1276" s="16"/>
      <c r="I1276" s="16"/>
      <c r="J1276" s="16"/>
    </row>
    <row r="1277" spans="1:10">
      <c r="A1277" s="16"/>
      <c r="B1277" s="16"/>
      <c r="C1277" s="16"/>
      <c r="D1277" s="16"/>
      <c r="E1277" s="16"/>
      <c r="F1277" s="16"/>
      <c r="G1277" s="16"/>
      <c r="H1277" s="16"/>
      <c r="I1277" s="16"/>
      <c r="J1277" s="16"/>
    </row>
    <row r="1278" spans="1:10">
      <c r="A1278" s="16"/>
      <c r="B1278" s="16"/>
      <c r="C1278" s="16"/>
      <c r="D1278" s="16"/>
      <c r="E1278" s="16"/>
      <c r="F1278" s="16"/>
      <c r="G1278" s="16"/>
      <c r="H1278" s="16"/>
      <c r="I1278" s="16"/>
      <c r="J1278" s="16"/>
    </row>
    <row r="1279" spans="1:10">
      <c r="A1279" s="16"/>
      <c r="B1279" s="16"/>
      <c r="C1279" s="16"/>
      <c r="D1279" s="16"/>
      <c r="E1279" s="16"/>
      <c r="F1279" s="16"/>
      <c r="G1279" s="16"/>
      <c r="H1279" s="16"/>
      <c r="I1279" s="16"/>
      <c r="J1279" s="16"/>
    </row>
    <row r="1280" spans="1:10">
      <c r="A1280" s="16"/>
      <c r="B1280" s="16"/>
      <c r="C1280" s="16"/>
      <c r="D1280" s="16"/>
      <c r="E1280" s="16"/>
      <c r="F1280" s="16"/>
      <c r="G1280" s="16"/>
      <c r="H1280" s="16"/>
      <c r="I1280" s="16"/>
      <c r="J1280" s="16"/>
    </row>
    <row r="1281" spans="1:10">
      <c r="A1281" s="16"/>
      <c r="B1281" s="16"/>
      <c r="C1281" s="16"/>
      <c r="D1281" s="16"/>
      <c r="E1281" s="16"/>
      <c r="F1281" s="16"/>
      <c r="G1281" s="16"/>
      <c r="H1281" s="16"/>
      <c r="I1281" s="16"/>
      <c r="J1281" s="16"/>
    </row>
    <row r="1282" spans="1:10">
      <c r="A1282" s="16"/>
      <c r="B1282" s="16"/>
      <c r="C1282" s="16"/>
      <c r="D1282" s="16"/>
      <c r="E1282" s="16"/>
      <c r="F1282" s="16"/>
      <c r="G1282" s="16"/>
      <c r="H1282" s="16"/>
      <c r="I1282" s="16"/>
      <c r="J1282" s="16"/>
    </row>
    <row r="1283" spans="1:10">
      <c r="A1283" s="16"/>
      <c r="B1283" s="16"/>
      <c r="C1283" s="16"/>
      <c r="D1283" s="16"/>
      <c r="E1283" s="16"/>
      <c r="F1283" s="16"/>
      <c r="G1283" s="16"/>
      <c r="H1283" s="16"/>
      <c r="I1283" s="16"/>
      <c r="J1283" s="16"/>
    </row>
    <row r="1284" spans="1:10">
      <c r="A1284" s="16"/>
      <c r="B1284" s="16"/>
      <c r="C1284" s="16"/>
      <c r="D1284" s="16"/>
      <c r="E1284" s="16"/>
      <c r="F1284" s="16"/>
      <c r="G1284" s="16"/>
      <c r="H1284" s="16"/>
      <c r="I1284" s="16"/>
      <c r="J1284" s="16"/>
    </row>
    <row r="1285" spans="1:10">
      <c r="A1285" s="16"/>
      <c r="B1285" s="16"/>
      <c r="C1285" s="16"/>
      <c r="D1285" s="16"/>
      <c r="E1285" s="16"/>
      <c r="F1285" s="16"/>
      <c r="G1285" s="16"/>
      <c r="H1285" s="16"/>
      <c r="I1285" s="16"/>
      <c r="J1285" s="16"/>
    </row>
    <row r="1286" spans="1:10">
      <c r="A1286" s="16"/>
      <c r="B1286" s="16"/>
      <c r="C1286" s="16"/>
      <c r="D1286" s="16"/>
      <c r="E1286" s="16"/>
      <c r="F1286" s="16"/>
      <c r="G1286" s="16"/>
      <c r="H1286" s="16"/>
      <c r="I1286" s="16"/>
      <c r="J1286" s="16"/>
    </row>
    <row r="1287" spans="1:10">
      <c r="A1287" s="16"/>
      <c r="B1287" s="16"/>
      <c r="C1287" s="16"/>
      <c r="D1287" s="16"/>
      <c r="E1287" s="16"/>
      <c r="F1287" s="16"/>
      <c r="G1287" s="16"/>
      <c r="H1287" s="16"/>
      <c r="I1287" s="16"/>
      <c r="J1287" s="16"/>
    </row>
    <row r="1288" spans="1:10">
      <c r="A1288" s="16"/>
      <c r="B1288" s="16"/>
      <c r="C1288" s="16"/>
      <c r="D1288" s="16"/>
      <c r="E1288" s="16"/>
      <c r="F1288" s="16"/>
      <c r="G1288" s="16"/>
      <c r="H1288" s="16"/>
      <c r="I1288" s="16"/>
      <c r="J1288" s="16"/>
    </row>
    <row r="1289" spans="1:10">
      <c r="A1289" s="16"/>
      <c r="B1289" s="16"/>
      <c r="C1289" s="16"/>
      <c r="D1289" s="16"/>
      <c r="E1289" s="16"/>
      <c r="F1289" s="16"/>
      <c r="G1289" s="16"/>
      <c r="H1289" s="16"/>
      <c r="I1289" s="16"/>
      <c r="J1289" s="16"/>
    </row>
    <row r="1290" spans="1:10">
      <c r="A1290" s="16"/>
      <c r="B1290" s="16"/>
      <c r="C1290" s="16"/>
      <c r="D1290" s="16"/>
      <c r="E1290" s="16"/>
      <c r="F1290" s="16"/>
      <c r="G1290" s="16"/>
      <c r="H1290" s="16"/>
      <c r="I1290" s="16"/>
      <c r="J1290" s="16"/>
    </row>
    <row r="1291" spans="1:10">
      <c r="A1291" s="16"/>
      <c r="B1291" s="16"/>
      <c r="C1291" s="16"/>
      <c r="D1291" s="16"/>
      <c r="E1291" s="16"/>
      <c r="F1291" s="16"/>
      <c r="G1291" s="16"/>
      <c r="H1291" s="16"/>
      <c r="I1291" s="16"/>
      <c r="J1291" s="16"/>
    </row>
    <row r="1292" spans="1:10">
      <c r="A1292" s="16"/>
      <c r="B1292" s="16"/>
      <c r="C1292" s="16"/>
      <c r="D1292" s="16"/>
      <c r="E1292" s="16"/>
      <c r="F1292" s="16"/>
      <c r="G1292" s="16"/>
      <c r="H1292" s="16"/>
      <c r="I1292" s="16"/>
      <c r="J1292" s="16"/>
    </row>
    <row r="1293" spans="1:10">
      <c r="A1293" s="16"/>
      <c r="B1293" s="16"/>
      <c r="C1293" s="16"/>
      <c r="D1293" s="16"/>
      <c r="E1293" s="16"/>
      <c r="F1293" s="16"/>
      <c r="G1293" s="16"/>
      <c r="H1293" s="16"/>
      <c r="I1293" s="16"/>
      <c r="J1293" s="16"/>
    </row>
    <row r="1294" spans="1:10">
      <c r="A1294" s="16"/>
      <c r="B1294" s="16"/>
      <c r="C1294" s="16"/>
      <c r="D1294" s="16"/>
      <c r="E1294" s="16"/>
      <c r="F1294" s="16"/>
      <c r="G1294" s="16"/>
      <c r="H1294" s="16"/>
      <c r="I1294" s="16"/>
      <c r="J1294" s="16"/>
    </row>
    <row r="1295" spans="1:10">
      <c r="A1295" s="16"/>
      <c r="B1295" s="16"/>
      <c r="C1295" s="16"/>
      <c r="D1295" s="16"/>
      <c r="E1295" s="16"/>
      <c r="F1295" s="16"/>
      <c r="G1295" s="16"/>
      <c r="H1295" s="16"/>
      <c r="I1295" s="16"/>
      <c r="J1295" s="16"/>
    </row>
    <row r="1296" spans="1:10">
      <c r="A1296" s="16"/>
      <c r="B1296" s="16"/>
      <c r="C1296" s="16"/>
      <c r="D1296" s="16"/>
      <c r="E1296" s="16"/>
      <c r="F1296" s="16"/>
      <c r="G1296" s="16"/>
      <c r="H1296" s="16"/>
      <c r="I1296" s="16"/>
      <c r="J1296" s="16"/>
    </row>
    <row r="1297" spans="1:10">
      <c r="A1297" s="16"/>
      <c r="B1297" s="16"/>
      <c r="C1297" s="16"/>
      <c r="D1297" s="16"/>
      <c r="E1297" s="16"/>
      <c r="F1297" s="16"/>
      <c r="G1297" s="16"/>
      <c r="H1297" s="16"/>
      <c r="I1297" s="16"/>
      <c r="J1297" s="16"/>
    </row>
    <row r="1298" spans="1:10">
      <c r="A1298" s="16"/>
      <c r="B1298" s="16"/>
      <c r="C1298" s="16"/>
      <c r="D1298" s="16"/>
      <c r="E1298" s="16"/>
      <c r="F1298" s="16"/>
      <c r="G1298" s="16"/>
      <c r="H1298" s="16"/>
      <c r="I1298" s="16"/>
      <c r="J1298" s="16"/>
    </row>
    <row r="1299" spans="1:10">
      <c r="A1299" s="16"/>
      <c r="B1299" s="16"/>
      <c r="C1299" s="16"/>
      <c r="D1299" s="16"/>
      <c r="E1299" s="16"/>
      <c r="F1299" s="16"/>
      <c r="G1299" s="16"/>
      <c r="H1299" s="16"/>
      <c r="I1299" s="16"/>
      <c r="J1299" s="16"/>
    </row>
    <row r="1300" spans="1:10">
      <c r="A1300" s="16"/>
      <c r="B1300" s="16"/>
      <c r="C1300" s="16"/>
      <c r="D1300" s="16"/>
      <c r="E1300" s="16"/>
      <c r="F1300" s="16"/>
      <c r="G1300" s="16"/>
      <c r="H1300" s="16"/>
      <c r="I1300" s="16"/>
      <c r="J1300" s="16"/>
    </row>
    <row r="1301" spans="1:10">
      <c r="A1301" s="16"/>
      <c r="B1301" s="16"/>
      <c r="C1301" s="16"/>
      <c r="D1301" s="16"/>
      <c r="E1301" s="16"/>
      <c r="F1301" s="16"/>
      <c r="G1301" s="16"/>
      <c r="H1301" s="16"/>
      <c r="I1301" s="16"/>
      <c r="J1301" s="16"/>
    </row>
    <row r="1302" spans="1:10">
      <c r="A1302" s="16"/>
      <c r="B1302" s="16"/>
      <c r="C1302" s="16"/>
      <c r="D1302" s="16"/>
      <c r="E1302" s="16"/>
      <c r="F1302" s="16"/>
      <c r="G1302" s="16"/>
      <c r="H1302" s="16"/>
      <c r="I1302" s="16"/>
      <c r="J1302" s="16"/>
    </row>
    <row r="1303" spans="1:10">
      <c r="A1303" s="16"/>
      <c r="B1303" s="16"/>
      <c r="C1303" s="16"/>
      <c r="D1303" s="16"/>
      <c r="E1303" s="16"/>
      <c r="F1303" s="16"/>
      <c r="G1303" s="16"/>
      <c r="H1303" s="16"/>
      <c r="I1303" s="16"/>
      <c r="J1303" s="16"/>
    </row>
    <row r="1304" spans="1:10">
      <c r="A1304" s="16"/>
      <c r="B1304" s="16"/>
      <c r="C1304" s="16"/>
      <c r="D1304" s="16"/>
      <c r="E1304" s="16"/>
      <c r="F1304" s="16"/>
      <c r="G1304" s="16"/>
      <c r="H1304" s="16"/>
      <c r="I1304" s="16"/>
      <c r="J1304" s="16"/>
    </row>
    <row r="1305" spans="1:10">
      <c r="A1305" s="16"/>
      <c r="B1305" s="16"/>
      <c r="C1305" s="16"/>
      <c r="D1305" s="16"/>
      <c r="E1305" s="16"/>
      <c r="F1305" s="16"/>
      <c r="G1305" s="16"/>
      <c r="H1305" s="16"/>
      <c r="I1305" s="16"/>
      <c r="J1305" s="16"/>
    </row>
    <row r="1306" spans="1:10">
      <c r="A1306" s="16"/>
      <c r="B1306" s="16"/>
      <c r="C1306" s="16"/>
      <c r="D1306" s="16"/>
      <c r="E1306" s="16"/>
      <c r="F1306" s="16"/>
      <c r="G1306" s="16"/>
      <c r="H1306" s="16"/>
      <c r="I1306" s="16"/>
      <c r="J1306" s="16"/>
    </row>
    <row r="1307" spans="1:10">
      <c r="A1307" s="16"/>
      <c r="B1307" s="16"/>
      <c r="C1307" s="16"/>
      <c r="D1307" s="16"/>
      <c r="E1307" s="16"/>
      <c r="F1307" s="16"/>
      <c r="G1307" s="16"/>
      <c r="H1307" s="16"/>
      <c r="I1307" s="16"/>
      <c r="J1307" s="16"/>
    </row>
    <row r="1308" spans="1:10">
      <c r="A1308" s="16"/>
      <c r="B1308" s="16"/>
      <c r="C1308" s="16"/>
      <c r="D1308" s="16"/>
      <c r="E1308" s="16"/>
      <c r="F1308" s="16"/>
      <c r="G1308" s="16"/>
      <c r="H1308" s="16"/>
      <c r="I1308" s="16"/>
      <c r="J1308" s="16"/>
    </row>
    <row r="1309" spans="1:10">
      <c r="A1309" s="16"/>
      <c r="B1309" s="16"/>
      <c r="C1309" s="16"/>
      <c r="D1309" s="16"/>
      <c r="E1309" s="16"/>
      <c r="F1309" s="16"/>
      <c r="G1309" s="16"/>
      <c r="H1309" s="16"/>
      <c r="I1309" s="16"/>
      <c r="J1309" s="16"/>
    </row>
    <row r="1310" spans="1:10">
      <c r="A1310" s="16"/>
      <c r="B1310" s="16"/>
      <c r="C1310" s="16"/>
      <c r="D1310" s="16"/>
      <c r="E1310" s="16"/>
      <c r="F1310" s="16"/>
      <c r="G1310" s="16"/>
      <c r="H1310" s="16"/>
      <c r="I1310" s="16"/>
      <c r="J1310" s="16"/>
    </row>
    <row r="1311" spans="1:10">
      <c r="A1311" s="16"/>
      <c r="B1311" s="16"/>
      <c r="C1311" s="16"/>
      <c r="D1311" s="16"/>
      <c r="E1311" s="16"/>
      <c r="F1311" s="16"/>
      <c r="G1311" s="16"/>
      <c r="H1311" s="16"/>
      <c r="I1311" s="16"/>
      <c r="J1311" s="16"/>
    </row>
    <row r="1312" spans="1:10">
      <c r="A1312" s="16"/>
      <c r="B1312" s="16"/>
      <c r="C1312" s="16"/>
      <c r="D1312" s="16"/>
      <c r="E1312" s="16"/>
      <c r="F1312" s="16"/>
      <c r="G1312" s="16"/>
      <c r="H1312" s="16"/>
      <c r="I1312" s="16"/>
      <c r="J1312" s="16"/>
    </row>
    <row r="1313" spans="1:10">
      <c r="A1313" s="16"/>
      <c r="B1313" s="16"/>
      <c r="C1313" s="16"/>
      <c r="D1313" s="16"/>
      <c r="E1313" s="16"/>
      <c r="F1313" s="16"/>
      <c r="G1313" s="16"/>
      <c r="H1313" s="16"/>
      <c r="I1313" s="16"/>
      <c r="J1313" s="16"/>
    </row>
    <row r="1314" spans="1:10">
      <c r="A1314" s="16"/>
      <c r="B1314" s="16"/>
      <c r="C1314" s="16"/>
      <c r="D1314" s="16"/>
      <c r="E1314" s="16"/>
      <c r="F1314" s="16"/>
      <c r="G1314" s="16"/>
      <c r="H1314" s="16"/>
      <c r="I1314" s="16"/>
      <c r="J1314" s="16"/>
    </row>
    <row r="1315" spans="1:10">
      <c r="A1315" s="16"/>
      <c r="B1315" s="16"/>
      <c r="C1315" s="16"/>
      <c r="D1315" s="16"/>
      <c r="E1315" s="16"/>
      <c r="F1315" s="16"/>
      <c r="G1315" s="16"/>
      <c r="H1315" s="16"/>
      <c r="I1315" s="16"/>
      <c r="J1315" s="16"/>
    </row>
    <row r="1316" spans="1:10">
      <c r="A1316" s="16"/>
      <c r="B1316" s="16"/>
      <c r="C1316" s="16"/>
      <c r="D1316" s="16"/>
      <c r="E1316" s="16"/>
      <c r="F1316" s="16"/>
      <c r="G1316" s="16"/>
      <c r="H1316" s="16"/>
      <c r="I1316" s="16"/>
      <c r="J1316" s="16"/>
    </row>
    <row r="1317" spans="1:10">
      <c r="A1317" s="16"/>
      <c r="B1317" s="16"/>
      <c r="C1317" s="16"/>
      <c r="D1317" s="16"/>
      <c r="E1317" s="16"/>
      <c r="F1317" s="16"/>
      <c r="G1317" s="16"/>
      <c r="H1317" s="16"/>
      <c r="I1317" s="16"/>
      <c r="J1317" s="16"/>
    </row>
    <row r="1318" spans="1:10">
      <c r="A1318" s="16"/>
      <c r="B1318" s="16"/>
      <c r="C1318" s="16"/>
      <c r="D1318" s="16"/>
      <c r="E1318" s="16"/>
      <c r="F1318" s="16"/>
      <c r="G1318" s="16"/>
      <c r="H1318" s="16"/>
      <c r="I1318" s="16"/>
      <c r="J1318" s="16"/>
    </row>
    <row r="1319" spans="1:10">
      <c r="A1319" s="16"/>
      <c r="B1319" s="16"/>
      <c r="C1319" s="16"/>
      <c r="D1319" s="16"/>
      <c r="E1319" s="16"/>
      <c r="F1319" s="16"/>
      <c r="G1319" s="16"/>
      <c r="H1319" s="16"/>
      <c r="I1319" s="16"/>
      <c r="J1319" s="16"/>
    </row>
    <row r="1320" spans="1:10">
      <c r="A1320" s="16"/>
      <c r="B1320" s="16"/>
      <c r="C1320" s="16"/>
      <c r="D1320" s="16"/>
      <c r="E1320" s="16"/>
      <c r="F1320" s="16"/>
      <c r="G1320" s="16"/>
      <c r="H1320" s="16"/>
      <c r="I1320" s="16"/>
      <c r="J1320" s="16"/>
    </row>
    <row r="1321" spans="1:10">
      <c r="A1321" s="16"/>
      <c r="B1321" s="16"/>
      <c r="C1321" s="16"/>
      <c r="D1321" s="16"/>
      <c r="E1321" s="16"/>
      <c r="F1321" s="16"/>
      <c r="G1321" s="16"/>
      <c r="H1321" s="16"/>
      <c r="I1321" s="16"/>
      <c r="J1321" s="16"/>
    </row>
    <row r="1322" spans="1:10">
      <c r="A1322" s="16"/>
      <c r="B1322" s="16"/>
      <c r="C1322" s="16"/>
      <c r="D1322" s="16"/>
      <c r="E1322" s="16"/>
      <c r="F1322" s="16"/>
      <c r="G1322" s="16"/>
      <c r="H1322" s="16"/>
      <c r="I1322" s="16"/>
      <c r="J1322" s="16"/>
    </row>
    <row r="1323" spans="1:10">
      <c r="A1323" s="16"/>
      <c r="B1323" s="16"/>
      <c r="C1323" s="16"/>
      <c r="D1323" s="16"/>
      <c r="E1323" s="16"/>
      <c r="F1323" s="16"/>
      <c r="G1323" s="16"/>
      <c r="H1323" s="16"/>
      <c r="I1323" s="16"/>
      <c r="J1323" s="16"/>
    </row>
    <row r="1324" spans="1:10">
      <c r="A1324" s="16"/>
      <c r="B1324" s="16"/>
      <c r="C1324" s="16"/>
      <c r="D1324" s="16"/>
      <c r="E1324" s="16"/>
      <c r="F1324" s="16"/>
      <c r="G1324" s="16"/>
      <c r="H1324" s="16"/>
      <c r="I1324" s="16"/>
      <c r="J1324" s="16"/>
    </row>
    <row r="1325" spans="1:10">
      <c r="A1325" s="16"/>
      <c r="B1325" s="16"/>
      <c r="C1325" s="16"/>
      <c r="D1325" s="16"/>
      <c r="E1325" s="16"/>
      <c r="F1325" s="16"/>
      <c r="G1325" s="16"/>
      <c r="H1325" s="16"/>
      <c r="I1325" s="16"/>
      <c r="J1325" s="16"/>
    </row>
    <row r="1326" spans="1:10">
      <c r="A1326" s="16"/>
      <c r="B1326" s="16"/>
      <c r="C1326" s="16"/>
      <c r="D1326" s="16"/>
      <c r="E1326" s="16"/>
      <c r="F1326" s="16"/>
      <c r="G1326" s="16"/>
      <c r="H1326" s="16"/>
      <c r="I1326" s="16"/>
      <c r="J1326" s="16"/>
    </row>
    <row r="1327" spans="1:10">
      <c r="A1327" s="16"/>
      <c r="B1327" s="16"/>
      <c r="C1327" s="16"/>
      <c r="D1327" s="16"/>
      <c r="E1327" s="16"/>
      <c r="F1327" s="16"/>
      <c r="G1327" s="16"/>
      <c r="H1327" s="16"/>
      <c r="I1327" s="16"/>
      <c r="J1327" s="16"/>
    </row>
    <row r="1328" spans="1:10">
      <c r="A1328" s="16"/>
      <c r="B1328" s="16"/>
      <c r="C1328" s="16"/>
      <c r="D1328" s="16"/>
      <c r="E1328" s="16"/>
      <c r="F1328" s="16"/>
      <c r="G1328" s="16"/>
      <c r="H1328" s="16"/>
      <c r="I1328" s="16"/>
      <c r="J1328" s="16"/>
    </row>
    <row r="1329" spans="1:10">
      <c r="A1329" s="16"/>
      <c r="B1329" s="16"/>
      <c r="C1329" s="16"/>
      <c r="D1329" s="16"/>
      <c r="E1329" s="16"/>
      <c r="F1329" s="16"/>
      <c r="G1329" s="16"/>
      <c r="H1329" s="16"/>
      <c r="I1329" s="16"/>
      <c r="J1329" s="16"/>
    </row>
    <row r="1330" spans="1:10">
      <c r="A1330" s="16"/>
      <c r="B1330" s="16"/>
      <c r="C1330" s="16"/>
      <c r="D1330" s="16"/>
      <c r="E1330" s="16"/>
      <c r="F1330" s="16"/>
      <c r="G1330" s="16"/>
      <c r="H1330" s="16"/>
      <c r="I1330" s="16"/>
      <c r="J1330" s="16"/>
    </row>
    <row r="1331" spans="1:10">
      <c r="A1331" s="16"/>
      <c r="B1331" s="16"/>
      <c r="C1331" s="16"/>
      <c r="D1331" s="16"/>
      <c r="E1331" s="16"/>
      <c r="F1331" s="16"/>
      <c r="G1331" s="16"/>
      <c r="H1331" s="16"/>
      <c r="I1331" s="16"/>
      <c r="J1331" s="16"/>
    </row>
    <row r="1332" spans="1:10">
      <c r="A1332" s="16"/>
      <c r="B1332" s="16"/>
      <c r="C1332" s="16"/>
      <c r="D1332" s="16"/>
      <c r="E1332" s="16"/>
      <c r="F1332" s="16"/>
      <c r="G1332" s="16"/>
      <c r="H1332" s="16"/>
      <c r="I1332" s="16"/>
      <c r="J1332" s="16"/>
    </row>
    <row r="1333" spans="1:10">
      <c r="A1333" s="16"/>
      <c r="B1333" s="16"/>
      <c r="C1333" s="16"/>
      <c r="D1333" s="16"/>
      <c r="E1333" s="16"/>
      <c r="F1333" s="16"/>
      <c r="G1333" s="16"/>
      <c r="H1333" s="16"/>
      <c r="I1333" s="16"/>
      <c r="J1333" s="16"/>
    </row>
    <row r="1334" spans="1:10">
      <c r="A1334" s="16"/>
      <c r="B1334" s="16"/>
      <c r="C1334" s="16"/>
      <c r="D1334" s="16"/>
      <c r="E1334" s="16"/>
      <c r="F1334" s="16"/>
      <c r="G1334" s="16"/>
      <c r="H1334" s="16"/>
      <c r="I1334" s="16"/>
      <c r="J1334" s="16"/>
    </row>
    <row r="1335" spans="1:10">
      <c r="A1335" s="16"/>
      <c r="B1335" s="16"/>
      <c r="C1335" s="16"/>
      <c r="D1335" s="16"/>
      <c r="E1335" s="16"/>
      <c r="F1335" s="16"/>
      <c r="G1335" s="16"/>
      <c r="H1335" s="16"/>
      <c r="I1335" s="16"/>
      <c r="J1335" s="16"/>
    </row>
    <row r="1336" spans="1:10">
      <c r="A1336" s="16"/>
      <c r="B1336" s="16"/>
      <c r="C1336" s="16"/>
      <c r="D1336" s="16"/>
      <c r="E1336" s="16"/>
      <c r="F1336" s="16"/>
      <c r="G1336" s="16"/>
      <c r="H1336" s="16"/>
      <c r="I1336" s="16"/>
      <c r="J1336" s="16"/>
    </row>
    <row r="1337" spans="1:10">
      <c r="A1337" s="16"/>
      <c r="B1337" s="16"/>
      <c r="C1337" s="16"/>
      <c r="D1337" s="16"/>
      <c r="E1337" s="16"/>
      <c r="F1337" s="16"/>
      <c r="G1337" s="16"/>
      <c r="H1337" s="16"/>
      <c r="I1337" s="16"/>
      <c r="J1337" s="16"/>
    </row>
  </sheetData>
  <customSheetViews>
    <customSheetView guid="{B28A55F2-F506-44F5-8B45-C06C81F4E83D}" showRuler="0">
      <selection activeCell="N6" sqref="N6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21">
    <mergeCell ref="A1:P1"/>
    <mergeCell ref="F7:H7"/>
    <mergeCell ref="I7:I8"/>
    <mergeCell ref="J7:K7"/>
    <mergeCell ref="L7:L8"/>
    <mergeCell ref="C7:C8"/>
    <mergeCell ref="A2:P2"/>
    <mergeCell ref="A3:P3"/>
    <mergeCell ref="G103:I103"/>
    <mergeCell ref="E103:F103"/>
    <mergeCell ref="C103:D103"/>
    <mergeCell ref="A85:AU85"/>
    <mergeCell ref="E7:E8"/>
    <mergeCell ref="N7:N8"/>
    <mergeCell ref="A83:AU83"/>
    <mergeCell ref="A7:A8"/>
    <mergeCell ref="P7:P8"/>
    <mergeCell ref="B7:B8"/>
    <mergeCell ref="A84:AU84"/>
    <mergeCell ref="D7:D8"/>
    <mergeCell ref="O7:O8"/>
  </mergeCells>
  <phoneticPr fontId="1" type="noConversion"/>
  <printOptions horizontalCentered="1"/>
  <pageMargins left="0.56999999999999995" right="0" top="0.39370078740157483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6">
    <tabColor indexed="10"/>
  </sheetPr>
  <dimension ref="A1:AU1267"/>
  <sheetViews>
    <sheetView zoomScale="75" zoomScaleNormal="75" workbookViewId="0">
      <selection activeCell="B16" sqref="B16"/>
    </sheetView>
  </sheetViews>
  <sheetFormatPr defaultColWidth="9.140625" defaultRowHeight="12.75" outlineLevelRow="1"/>
  <cols>
    <col min="1" max="1" width="3.85546875" style="11" customWidth="1"/>
    <col min="2" max="2" width="26" style="11" customWidth="1"/>
    <col min="3" max="3" width="10.140625" style="11" customWidth="1"/>
    <col min="4" max="4" width="31" style="11" customWidth="1"/>
    <col min="5" max="5" width="7.7109375" style="11" customWidth="1"/>
    <col min="6" max="8" width="7.28515625" style="11" customWidth="1"/>
    <col min="9" max="9" width="3.7109375" style="11" customWidth="1"/>
    <col min="10" max="10" width="6.85546875" style="11" customWidth="1"/>
    <col min="11" max="11" width="7.28515625" style="11" customWidth="1"/>
    <col min="12" max="12" width="4" style="11" hidden="1" customWidth="1"/>
    <col min="13" max="13" width="7.28515625" style="11" customWidth="1"/>
    <col min="14" max="14" width="7.140625" style="11" customWidth="1"/>
    <col min="15" max="15" width="5" style="11" customWidth="1"/>
    <col min="16" max="16" width="8.28515625" style="11" customWidth="1"/>
    <col min="17" max="16384" width="9.140625" style="11"/>
  </cols>
  <sheetData>
    <row r="1" spans="1:39" s="22" customFormat="1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s="22" customFormat="1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</row>
    <row r="3" spans="1:39" s="22" customFormat="1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</row>
    <row r="4" spans="1:39" s="22" customFormat="1">
      <c r="A4" s="49"/>
      <c r="B4" s="48"/>
      <c r="C4" s="8" t="s">
        <v>31</v>
      </c>
      <c r="D4" s="2" t="s">
        <v>164</v>
      </c>
      <c r="H4" s="101"/>
      <c r="I4" s="101"/>
      <c r="J4" s="101"/>
      <c r="K4" s="101"/>
      <c r="L4" s="101"/>
      <c r="M4" s="101"/>
      <c r="N4" s="5" t="e">
        <f>d_2</f>
        <v>#REF!</v>
      </c>
      <c r="Q4" s="101"/>
      <c r="R4" s="101"/>
      <c r="S4" s="101"/>
      <c r="T4" s="101"/>
    </row>
    <row r="5" spans="1:39" s="22" customFormat="1" ht="15">
      <c r="A5" s="99" t="s">
        <v>47</v>
      </c>
      <c r="B5" s="99"/>
      <c r="C5" s="8" t="s">
        <v>32</v>
      </c>
      <c r="D5" s="2" t="s">
        <v>164</v>
      </c>
      <c r="E5" s="100"/>
      <c r="F5" s="100"/>
      <c r="G5" s="101" t="s">
        <v>23</v>
      </c>
      <c r="H5" s="100"/>
      <c r="I5" s="100"/>
      <c r="J5" s="100"/>
      <c r="K5" s="100"/>
      <c r="L5" s="100"/>
      <c r="M5" s="100"/>
      <c r="O5" s="50"/>
      <c r="P5" s="92" t="s">
        <v>103</v>
      </c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</row>
    <row r="6" spans="1:39" s="22" customFormat="1" ht="12.75" customHeight="1">
      <c r="A6" s="5" t="e">
        <f>d_4</f>
        <v>#REF!</v>
      </c>
      <c r="B6" s="11"/>
      <c r="C6" s="8" t="s">
        <v>33</v>
      </c>
      <c r="D6" s="2" t="s">
        <v>165</v>
      </c>
      <c r="J6" s="116" t="e">
        <f>d_5</f>
        <v>#REF!</v>
      </c>
      <c r="K6" s="116" t="e">
        <f>d_5</f>
        <v>#REF!</v>
      </c>
      <c r="L6" s="18"/>
      <c r="M6" s="18"/>
      <c r="N6" s="18"/>
      <c r="O6" s="18"/>
      <c r="V6" s="73"/>
      <c r="W6" s="62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9">
      <c r="A7" s="265" t="s">
        <v>56</v>
      </c>
      <c r="B7" s="263" t="s">
        <v>63</v>
      </c>
      <c r="C7" s="263" t="s">
        <v>54</v>
      </c>
      <c r="D7" s="263" t="s">
        <v>81</v>
      </c>
      <c r="E7" s="263" t="s">
        <v>25</v>
      </c>
      <c r="F7" s="269" t="s">
        <v>7</v>
      </c>
      <c r="G7" s="269"/>
      <c r="H7" s="269"/>
      <c r="I7" s="270" t="s">
        <v>8</v>
      </c>
      <c r="J7" s="269" t="s">
        <v>94</v>
      </c>
      <c r="K7" s="269"/>
      <c r="L7" s="270" t="s">
        <v>8</v>
      </c>
      <c r="M7" s="102"/>
      <c r="N7" s="263" t="s">
        <v>26</v>
      </c>
      <c r="O7" s="267" t="s">
        <v>43</v>
      </c>
      <c r="P7" s="267" t="s">
        <v>27</v>
      </c>
    </row>
    <row r="8" spans="1:39">
      <c r="A8" s="266"/>
      <c r="B8" s="264"/>
      <c r="C8" s="264"/>
      <c r="D8" s="264"/>
      <c r="E8" s="264"/>
      <c r="F8" s="102">
        <v>1</v>
      </c>
      <c r="G8" s="102">
        <v>2</v>
      </c>
      <c r="H8" s="102">
        <v>3</v>
      </c>
      <c r="I8" s="270"/>
      <c r="J8" s="102">
        <v>4</v>
      </c>
      <c r="K8" s="102">
        <v>5</v>
      </c>
      <c r="L8" s="270"/>
      <c r="M8" s="102">
        <v>6</v>
      </c>
      <c r="N8" s="264"/>
      <c r="O8" s="268"/>
      <c r="P8" s="268"/>
    </row>
    <row r="9" spans="1:39" ht="13.5" customHeight="1">
      <c r="A9" s="4" t="s">
        <v>28</v>
      </c>
      <c r="B9" s="28" t="e">
        <f>VLOOKUP($E9,#REF!,3,FALSE)</f>
        <v>#REF!</v>
      </c>
      <c r="C9" s="144" t="e">
        <f>VLOOKUP($E9,#REF!,4,FALSE)</f>
        <v>#REF!</v>
      </c>
      <c r="D9" s="28" t="e">
        <f>VLOOKUP($E9,#REF!,5,FALSE)</f>
        <v>#REF!</v>
      </c>
      <c r="E9" s="141" t="s">
        <v>273</v>
      </c>
      <c r="F9" s="14"/>
      <c r="G9" s="14"/>
      <c r="H9" s="14"/>
      <c r="I9" s="14"/>
      <c r="J9" s="9"/>
      <c r="K9" s="15"/>
      <c r="L9" s="15"/>
      <c r="M9" s="15"/>
      <c r="N9" s="15"/>
      <c r="O9" s="15"/>
      <c r="P9" s="10" t="s">
        <v>92</v>
      </c>
      <c r="Q9" s="75"/>
      <c r="R9" s="75"/>
    </row>
    <row r="10" spans="1:39" ht="13.5" hidden="1" customHeight="1" outlineLevel="1">
      <c r="A10" s="4"/>
      <c r="B10" s="28"/>
      <c r="C10" s="144"/>
      <c r="D10" s="28"/>
      <c r="E10" s="14"/>
      <c r="F10" s="14"/>
      <c r="G10" s="14"/>
      <c r="H10" s="14"/>
      <c r="I10" s="14"/>
      <c r="J10" s="9"/>
      <c r="K10" s="15"/>
      <c r="L10" s="15"/>
      <c r="M10" s="15"/>
      <c r="N10" s="15"/>
      <c r="O10" s="15"/>
      <c r="P10" s="10"/>
      <c r="Q10" s="75"/>
      <c r="R10" s="75"/>
    </row>
    <row r="11" spans="1:39" ht="13.5" customHeight="1" collapsed="1">
      <c r="A11" s="4" t="s">
        <v>29</v>
      </c>
      <c r="B11" s="28" t="e">
        <f>VLOOKUP($E11,#REF!,3,FALSE)</f>
        <v>#REF!</v>
      </c>
      <c r="C11" s="144" t="e">
        <f>VLOOKUP($E11,#REF!,4,FALSE)</f>
        <v>#REF!</v>
      </c>
      <c r="D11" s="28" t="e">
        <f>VLOOKUP($E11,#REF!,5,FALSE)</f>
        <v>#REF!</v>
      </c>
      <c r="E11" s="141" t="s">
        <v>196</v>
      </c>
      <c r="F11" s="14"/>
      <c r="G11" s="14"/>
      <c r="H11" s="14"/>
      <c r="I11" s="14"/>
      <c r="J11" s="9"/>
      <c r="K11" s="15"/>
      <c r="L11" s="15"/>
      <c r="M11" s="15"/>
      <c r="N11" s="15"/>
      <c r="O11" s="15"/>
      <c r="P11" s="10"/>
      <c r="Q11" s="75"/>
      <c r="R11" s="75"/>
    </row>
    <row r="12" spans="1:39" ht="13.5" hidden="1" customHeight="1" outlineLevel="1">
      <c r="A12" s="4"/>
      <c r="B12" s="28"/>
      <c r="C12" s="144"/>
      <c r="D12" s="28"/>
      <c r="E12" s="14"/>
      <c r="F12" s="14"/>
      <c r="G12" s="14"/>
      <c r="H12" s="14"/>
      <c r="I12" s="14"/>
      <c r="J12" s="9"/>
      <c r="K12" s="15"/>
      <c r="L12" s="15"/>
      <c r="M12" s="15"/>
      <c r="N12" s="15"/>
      <c r="O12" s="15"/>
      <c r="P12" s="10"/>
      <c r="Q12" s="75"/>
      <c r="R12" s="75"/>
    </row>
    <row r="13" spans="1:39" ht="13.5" customHeight="1" collapsed="1">
      <c r="A13" s="4" t="s">
        <v>30</v>
      </c>
      <c r="B13" s="28" t="e">
        <f>VLOOKUP($E13,#REF!,3,FALSE)</f>
        <v>#REF!</v>
      </c>
      <c r="C13" s="144" t="e">
        <f>VLOOKUP($E13,#REF!,4,FALSE)</f>
        <v>#REF!</v>
      </c>
      <c r="D13" s="28" t="e">
        <f>VLOOKUP($E13,#REF!,5,FALSE)</f>
        <v>#REF!</v>
      </c>
      <c r="E13" s="141" t="s">
        <v>241</v>
      </c>
      <c r="F13" s="14"/>
      <c r="G13" s="14"/>
      <c r="H13" s="14"/>
      <c r="I13" s="14"/>
      <c r="J13" s="9"/>
      <c r="K13" s="15"/>
      <c r="L13" s="15"/>
      <c r="M13" s="15"/>
      <c r="N13" s="15"/>
      <c r="O13" s="15"/>
      <c r="P13" s="10"/>
      <c r="Q13" s="75"/>
      <c r="R13" s="75"/>
    </row>
    <row r="14" spans="1:39" ht="13.5" hidden="1" customHeight="1" outlineLevel="1">
      <c r="A14" s="4"/>
      <c r="B14" s="28"/>
      <c r="C14" s="144"/>
      <c r="D14" s="28"/>
      <c r="E14" s="14"/>
      <c r="F14" s="14"/>
      <c r="G14" s="14"/>
      <c r="H14" s="14"/>
      <c r="I14" s="14"/>
      <c r="J14" s="9"/>
      <c r="K14" s="15"/>
      <c r="L14" s="15"/>
      <c r="M14" s="15"/>
      <c r="N14" s="15"/>
      <c r="O14" s="15"/>
      <c r="P14" s="10"/>
      <c r="Q14" s="75"/>
      <c r="R14" s="75"/>
    </row>
    <row r="15" spans="1:39" ht="13.5" customHeight="1" collapsed="1">
      <c r="A15" s="4" t="s">
        <v>34</v>
      </c>
      <c r="B15" s="28" t="e">
        <f>VLOOKUP($E15,#REF!,3,FALSE)</f>
        <v>#REF!</v>
      </c>
      <c r="C15" s="144" t="e">
        <f>VLOOKUP($E15,#REF!,4,FALSE)</f>
        <v>#REF!</v>
      </c>
      <c r="D15" s="28" t="e">
        <f>VLOOKUP($E15,#REF!,5,FALSE)</f>
        <v>#REF!</v>
      </c>
      <c r="E15" s="141" t="s">
        <v>185</v>
      </c>
      <c r="F15" s="14"/>
      <c r="G15" s="14"/>
      <c r="H15" s="14"/>
      <c r="I15" s="14"/>
      <c r="J15" s="9"/>
      <c r="K15" s="15"/>
      <c r="L15" s="15"/>
      <c r="M15" s="15"/>
      <c r="N15" s="15"/>
      <c r="O15" s="15"/>
      <c r="P15" s="10" t="s">
        <v>92</v>
      </c>
      <c r="Q15" s="75"/>
      <c r="R15" s="75"/>
    </row>
    <row r="16" spans="1:39" ht="13.5" hidden="1" customHeight="1" outlineLevel="1">
      <c r="A16" s="4"/>
      <c r="B16" s="28"/>
      <c r="C16" s="144"/>
      <c r="D16" s="28"/>
      <c r="E16" s="14"/>
      <c r="F16" s="14"/>
      <c r="G16" s="14"/>
      <c r="H16" s="14"/>
      <c r="I16" s="14"/>
      <c r="J16" s="9"/>
      <c r="K16" s="15"/>
      <c r="L16" s="15"/>
      <c r="M16" s="15"/>
      <c r="N16" s="15"/>
      <c r="O16" s="15"/>
      <c r="P16" s="10"/>
      <c r="Q16" s="75"/>
      <c r="R16" s="75"/>
    </row>
    <row r="17" spans="1:18" ht="13.5" customHeight="1" collapsed="1">
      <c r="A17" s="4" t="s">
        <v>35</v>
      </c>
      <c r="B17" s="28" t="e">
        <f>VLOOKUP($E17,#REF!,3,FALSE)</f>
        <v>#REF!</v>
      </c>
      <c r="C17" s="144" t="e">
        <f>VLOOKUP($E17,#REF!,4,FALSE)</f>
        <v>#REF!</v>
      </c>
      <c r="D17" s="28" t="e">
        <f>VLOOKUP($E17,#REF!,5,FALSE)</f>
        <v>#REF!</v>
      </c>
      <c r="E17" s="141" t="s">
        <v>227</v>
      </c>
      <c r="F17" s="14"/>
      <c r="G17" s="14"/>
      <c r="H17" s="14"/>
      <c r="I17" s="14"/>
      <c r="J17" s="9"/>
      <c r="K17" s="15"/>
      <c r="L17" s="15"/>
      <c r="M17" s="15"/>
      <c r="N17" s="15"/>
      <c r="O17" s="15"/>
      <c r="P17" s="10"/>
      <c r="Q17" s="75"/>
      <c r="R17" s="75"/>
    </row>
    <row r="18" spans="1:18" ht="13.5" hidden="1" customHeight="1" outlineLevel="1">
      <c r="A18" s="4"/>
      <c r="B18" s="28"/>
      <c r="C18" s="144"/>
      <c r="D18" s="28"/>
      <c r="E18" s="14"/>
      <c r="F18" s="14"/>
      <c r="G18" s="14"/>
      <c r="H18" s="14"/>
      <c r="I18" s="14"/>
      <c r="J18" s="9"/>
      <c r="K18" s="15"/>
      <c r="L18" s="15"/>
      <c r="M18" s="15"/>
      <c r="N18" s="15"/>
      <c r="O18" s="15"/>
      <c r="P18" s="10"/>
      <c r="Q18" s="75"/>
      <c r="R18" s="75"/>
    </row>
    <row r="19" spans="1:18" ht="13.5" customHeight="1" collapsed="1">
      <c r="A19" s="4" t="s">
        <v>36</v>
      </c>
      <c r="B19" s="28" t="e">
        <f>VLOOKUP($E19,#REF!,3,FALSE)</f>
        <v>#REF!</v>
      </c>
      <c r="C19" s="144" t="e">
        <f>VLOOKUP($E19,#REF!,4,FALSE)</f>
        <v>#REF!</v>
      </c>
      <c r="D19" s="28" t="e">
        <f>VLOOKUP($E19,#REF!,5,FALSE)</f>
        <v>#REF!</v>
      </c>
      <c r="E19" s="141" t="s">
        <v>194</v>
      </c>
      <c r="F19" s="14"/>
      <c r="G19" s="14"/>
      <c r="H19" s="14"/>
      <c r="I19" s="14"/>
      <c r="J19" s="9"/>
      <c r="K19" s="15"/>
      <c r="L19" s="15"/>
      <c r="M19" s="15"/>
      <c r="N19" s="15"/>
      <c r="O19" s="15"/>
      <c r="P19" s="10" t="s">
        <v>92</v>
      </c>
      <c r="Q19" s="75"/>
      <c r="R19" s="75"/>
    </row>
    <row r="20" spans="1:18" ht="13.5" hidden="1" customHeight="1" outlineLevel="1">
      <c r="A20" s="4"/>
      <c r="B20" s="28"/>
      <c r="C20" s="144"/>
      <c r="D20" s="28"/>
      <c r="E20" s="14"/>
      <c r="F20" s="14"/>
      <c r="G20" s="14"/>
      <c r="H20" s="14"/>
      <c r="I20" s="14"/>
      <c r="J20" s="9"/>
      <c r="K20" s="15"/>
      <c r="L20" s="15"/>
      <c r="M20" s="15"/>
      <c r="N20" s="15"/>
      <c r="O20" s="15"/>
      <c r="P20" s="10"/>
      <c r="Q20" s="75"/>
      <c r="R20" s="75"/>
    </row>
    <row r="21" spans="1:18" ht="13.5" customHeight="1" collapsed="1">
      <c r="A21" s="4" t="s">
        <v>37</v>
      </c>
      <c r="B21" s="28" t="e">
        <f>VLOOKUP($E21,#REF!,3,FALSE)</f>
        <v>#REF!</v>
      </c>
      <c r="C21" s="144" t="e">
        <f>VLOOKUP($E21,#REF!,4,FALSE)</f>
        <v>#REF!</v>
      </c>
      <c r="D21" s="28" t="e">
        <f>VLOOKUP($E21,#REF!,5,FALSE)</f>
        <v>#REF!</v>
      </c>
      <c r="E21" s="141" t="s">
        <v>190</v>
      </c>
      <c r="F21" s="14"/>
      <c r="G21" s="14"/>
      <c r="H21" s="14"/>
      <c r="I21" s="14"/>
      <c r="J21" s="9"/>
      <c r="K21" s="15"/>
      <c r="L21" s="15"/>
      <c r="M21" s="15"/>
      <c r="N21" s="15"/>
      <c r="O21" s="15"/>
      <c r="P21" s="10"/>
      <c r="Q21" s="75"/>
      <c r="R21" s="75"/>
    </row>
    <row r="22" spans="1:18" ht="13.5" hidden="1" customHeight="1" outlineLevel="1">
      <c r="A22" s="4" t="s">
        <v>70</v>
      </c>
      <c r="B22" s="28" t="e">
        <f>VLOOKUP($E22,#REF!,3,FALSE)</f>
        <v>#REF!</v>
      </c>
      <c r="C22" s="144" t="e">
        <f>VLOOKUP($E22,#REF!,4,FALSE)</f>
        <v>#REF!</v>
      </c>
      <c r="D22" s="28" t="e">
        <f>VLOOKUP($E22,#REF!,5,FALSE)</f>
        <v>#REF!</v>
      </c>
      <c r="E22" s="14"/>
      <c r="F22" s="14"/>
      <c r="G22" s="14"/>
      <c r="H22" s="14"/>
      <c r="I22" s="14"/>
      <c r="J22" s="9"/>
      <c r="K22" s="15"/>
      <c r="L22" s="15"/>
      <c r="M22" s="15"/>
      <c r="N22" s="15"/>
      <c r="O22" s="15"/>
      <c r="P22" s="10"/>
      <c r="Q22" s="75"/>
      <c r="R22" s="75"/>
    </row>
    <row r="23" spans="1:18" ht="13.5" customHeight="1" collapsed="1">
      <c r="A23" s="4" t="s">
        <v>70</v>
      </c>
      <c r="B23" s="28" t="e">
        <f>VLOOKUP($E23,#REF!,3,FALSE)</f>
        <v>#REF!</v>
      </c>
      <c r="C23" s="144" t="e">
        <f>VLOOKUP($E23,#REF!,4,FALSE)</f>
        <v>#REF!</v>
      </c>
      <c r="D23" s="28" t="e">
        <f>VLOOKUP($E23,#REF!,5,FALSE)</f>
        <v>#REF!</v>
      </c>
      <c r="E23" s="163" t="s">
        <v>186</v>
      </c>
      <c r="F23" s="14"/>
      <c r="G23" s="14"/>
      <c r="H23" s="14"/>
      <c r="I23" s="14"/>
      <c r="J23" s="9"/>
      <c r="K23" s="15"/>
      <c r="L23" s="15"/>
      <c r="M23" s="15"/>
      <c r="N23" s="15"/>
      <c r="O23" s="15"/>
      <c r="P23" s="10" t="s">
        <v>92</v>
      </c>
      <c r="Q23" s="75"/>
      <c r="R23" s="75"/>
    </row>
    <row r="24" spans="1:18" ht="13.5" hidden="1" customHeight="1" outlineLevel="1">
      <c r="A24" s="4" t="s">
        <v>75</v>
      </c>
      <c r="B24" s="28" t="e">
        <f>VLOOKUP($E24,#REF!,3,FALSE)</f>
        <v>#REF!</v>
      </c>
      <c r="C24" s="144" t="e">
        <f>VLOOKUP($E24,#REF!,4,FALSE)</f>
        <v>#REF!</v>
      </c>
      <c r="D24" s="28" t="e">
        <f>VLOOKUP($E24,#REF!,5,FALSE)</f>
        <v>#REF!</v>
      </c>
      <c r="E24" s="163"/>
      <c r="F24" s="14"/>
      <c r="G24" s="14"/>
      <c r="H24" s="14"/>
      <c r="I24" s="14"/>
      <c r="J24" s="9"/>
      <c r="K24" s="15"/>
      <c r="L24" s="15"/>
      <c r="M24" s="15"/>
      <c r="N24" s="15"/>
      <c r="O24" s="15"/>
      <c r="P24" s="10"/>
      <c r="Q24" s="75"/>
      <c r="R24" s="75"/>
    </row>
    <row r="25" spans="1:18" ht="13.5" customHeight="1" collapsed="1">
      <c r="A25" s="4" t="s">
        <v>76</v>
      </c>
      <c r="B25" s="28" t="e">
        <f>VLOOKUP($E25,#REF!,3,FALSE)</f>
        <v>#REF!</v>
      </c>
      <c r="C25" s="144" t="e">
        <f>VLOOKUP($E25,#REF!,4,FALSE)</f>
        <v>#REF!</v>
      </c>
      <c r="D25" s="28" t="e">
        <f>VLOOKUP($E25,#REF!,5,FALSE)</f>
        <v>#REF!</v>
      </c>
      <c r="E25" s="163" t="s">
        <v>262</v>
      </c>
      <c r="F25" s="14"/>
      <c r="G25" s="14"/>
      <c r="H25" s="14"/>
      <c r="I25" s="14"/>
      <c r="J25" s="9"/>
      <c r="K25" s="15"/>
      <c r="L25" s="15"/>
      <c r="M25" s="15"/>
      <c r="N25" s="15"/>
      <c r="O25" s="15"/>
      <c r="P25" s="10"/>
      <c r="Q25" s="75"/>
      <c r="R25" s="75"/>
    </row>
    <row r="26" spans="1:18" ht="13.5" hidden="1" customHeight="1" outlineLevel="1">
      <c r="A26" s="4" t="s">
        <v>73</v>
      </c>
      <c r="B26" s="28" t="e">
        <f>VLOOKUP($E26,#REF!,3,FALSE)</f>
        <v>#REF!</v>
      </c>
      <c r="C26" s="144" t="e">
        <f>VLOOKUP($E26,#REF!,4,FALSE)</f>
        <v>#REF!</v>
      </c>
      <c r="D26" s="28" t="e">
        <f>VLOOKUP($E26,#REF!,5,FALSE)</f>
        <v>#REF!</v>
      </c>
      <c r="E26" s="14"/>
      <c r="F26" s="14"/>
      <c r="G26" s="14"/>
      <c r="H26" s="14"/>
      <c r="I26" s="14"/>
      <c r="J26" s="9"/>
      <c r="K26" s="15"/>
      <c r="L26" s="15"/>
      <c r="M26" s="15"/>
      <c r="N26" s="15"/>
      <c r="O26" s="15"/>
      <c r="P26" s="10"/>
      <c r="Q26" s="75"/>
      <c r="R26" s="75"/>
    </row>
    <row r="27" spans="1:18" ht="13.5" customHeight="1" collapsed="1">
      <c r="A27" s="4" t="s">
        <v>75</v>
      </c>
      <c r="B27" s="28" t="e">
        <f>VLOOKUP($E27,#REF!,3,FALSE)</f>
        <v>#REF!</v>
      </c>
      <c r="C27" s="144" t="e">
        <f>VLOOKUP($E27,#REF!,4,FALSE)</f>
        <v>#REF!</v>
      </c>
      <c r="D27" s="28" t="e">
        <f>VLOOKUP($E27,#REF!,5,FALSE)</f>
        <v>#REF!</v>
      </c>
      <c r="E27" s="14" t="s">
        <v>211</v>
      </c>
      <c r="F27" s="14"/>
      <c r="G27" s="14"/>
      <c r="H27" s="14"/>
      <c r="I27" s="14"/>
      <c r="J27" s="9"/>
      <c r="K27" s="15"/>
      <c r="L27" s="15"/>
      <c r="M27" s="15"/>
      <c r="N27" s="15"/>
      <c r="O27" s="15"/>
      <c r="P27" s="10" t="s">
        <v>92</v>
      </c>
      <c r="Q27" s="75"/>
      <c r="R27" s="75"/>
    </row>
    <row r="28" spans="1:18" ht="13.5" hidden="1" customHeight="1" outlineLevel="1">
      <c r="A28" s="4" t="s">
        <v>71</v>
      </c>
      <c r="B28" s="28" t="e">
        <f>VLOOKUP($E28,#REF!,3,FALSE)</f>
        <v>#REF!</v>
      </c>
      <c r="C28" s="144" t="e">
        <f>VLOOKUP($E28,#REF!,4,FALSE)</f>
        <v>#REF!</v>
      </c>
      <c r="D28" s="28" t="e">
        <f>VLOOKUP($E28,#REF!,5,FALSE)</f>
        <v>#REF!</v>
      </c>
      <c r="E28" s="14"/>
      <c r="F28" s="14"/>
      <c r="G28" s="14"/>
      <c r="H28" s="14"/>
      <c r="I28" s="14"/>
      <c r="J28" s="9"/>
      <c r="K28" s="15"/>
      <c r="L28" s="15"/>
      <c r="M28" s="15"/>
      <c r="N28" s="15"/>
      <c r="O28" s="15"/>
      <c r="P28" s="10"/>
      <c r="Q28" s="75"/>
      <c r="R28" s="75"/>
    </row>
    <row r="29" spans="1:18" ht="13.5" customHeight="1" collapsed="1">
      <c r="A29" s="4" t="s">
        <v>74</v>
      </c>
      <c r="B29" s="28" t="e">
        <f>VLOOKUP($E29,#REF!,3,FALSE)</f>
        <v>#REF!</v>
      </c>
      <c r="C29" s="144" t="e">
        <f>VLOOKUP($E29,#REF!,4,FALSE)</f>
        <v>#REF!</v>
      </c>
      <c r="D29" s="28" t="e">
        <f>VLOOKUP($E29,#REF!,5,FALSE)</f>
        <v>#REF!</v>
      </c>
      <c r="E29" s="14" t="s">
        <v>195</v>
      </c>
      <c r="F29" s="14"/>
      <c r="G29" s="14"/>
      <c r="H29" s="14"/>
      <c r="I29" s="14"/>
      <c r="J29" s="9"/>
      <c r="K29" s="15"/>
      <c r="L29" s="15"/>
      <c r="M29" s="15"/>
      <c r="N29" s="15"/>
      <c r="O29" s="15"/>
      <c r="P29" s="10"/>
      <c r="Q29" s="75"/>
      <c r="R29" s="75"/>
    </row>
    <row r="30" spans="1:18" ht="13.5" hidden="1" customHeight="1" outlineLevel="1">
      <c r="A30" s="4" t="s">
        <v>77</v>
      </c>
      <c r="B30" s="28" t="e">
        <f>VLOOKUP($E30,#REF!,3,FALSE)</f>
        <v>#REF!</v>
      </c>
      <c r="C30" s="144" t="e">
        <f>VLOOKUP($E30,#REF!,4,FALSE)</f>
        <v>#REF!</v>
      </c>
      <c r="D30" s="28" t="e">
        <f>VLOOKUP($E30,#REF!,5,FALSE)</f>
        <v>#REF!</v>
      </c>
      <c r="E30" s="14"/>
      <c r="F30" s="14"/>
      <c r="G30" s="14"/>
      <c r="H30" s="14"/>
      <c r="I30" s="14"/>
      <c r="J30" s="9"/>
      <c r="K30" s="15"/>
      <c r="L30" s="15"/>
      <c r="M30" s="15"/>
      <c r="N30" s="15"/>
      <c r="O30" s="15"/>
      <c r="P30" s="10"/>
      <c r="Q30" s="75"/>
      <c r="R30" s="75"/>
    </row>
    <row r="31" spans="1:18" ht="13.5" customHeight="1" collapsed="1">
      <c r="A31" s="4" t="s">
        <v>73</v>
      </c>
      <c r="B31" s="28" t="e">
        <f>VLOOKUP($E31,#REF!,3,FALSE)</f>
        <v>#REF!</v>
      </c>
      <c r="C31" s="144" t="e">
        <f>VLOOKUP($E31,#REF!,4,FALSE)</f>
        <v>#REF!</v>
      </c>
      <c r="D31" s="28" t="e">
        <f>VLOOKUP($E31,#REF!,5,FALSE)</f>
        <v>#REF!</v>
      </c>
      <c r="E31" s="14" t="s">
        <v>222</v>
      </c>
      <c r="F31" s="14"/>
      <c r="G31" s="14"/>
      <c r="H31" s="14"/>
      <c r="I31" s="14"/>
      <c r="J31" s="9"/>
      <c r="K31" s="15"/>
      <c r="L31" s="15"/>
      <c r="M31" s="15"/>
      <c r="N31" s="15"/>
      <c r="O31" s="15"/>
      <c r="P31" s="10" t="s">
        <v>92</v>
      </c>
      <c r="Q31" s="75"/>
      <c r="R31" s="75"/>
    </row>
    <row r="32" spans="1:18" ht="13.5" hidden="1" customHeight="1" outlineLevel="1">
      <c r="A32" s="4" t="s">
        <v>78</v>
      </c>
      <c r="B32" s="28" t="e">
        <f>VLOOKUP($E32,#REF!,3,FALSE)</f>
        <v>#REF!</v>
      </c>
      <c r="C32" s="144" t="e">
        <f>VLOOKUP($E32,#REF!,4,FALSE)</f>
        <v>#REF!</v>
      </c>
      <c r="D32" s="28" t="e">
        <f>VLOOKUP($E32,#REF!,5,FALSE)</f>
        <v>#REF!</v>
      </c>
      <c r="E32" s="14"/>
      <c r="F32" s="14"/>
      <c r="G32" s="14"/>
      <c r="H32" s="14"/>
      <c r="I32" s="14"/>
      <c r="J32" s="9"/>
      <c r="K32" s="15"/>
      <c r="L32" s="15"/>
      <c r="M32" s="15"/>
      <c r="N32" s="15"/>
      <c r="O32" s="15"/>
      <c r="P32" s="10"/>
      <c r="Q32" s="75"/>
      <c r="R32" s="75"/>
    </row>
    <row r="33" spans="1:47" ht="13.5" customHeight="1" collapsed="1">
      <c r="A33" s="4" t="s">
        <v>72</v>
      </c>
      <c r="B33" s="28" t="e">
        <f>VLOOKUP($E33,#REF!,3,FALSE)</f>
        <v>#REF!</v>
      </c>
      <c r="C33" s="144" t="e">
        <f>VLOOKUP($E33,#REF!,4,FALSE)</f>
        <v>#REF!</v>
      </c>
      <c r="D33" s="28" t="e">
        <f>VLOOKUP($E33,#REF!,5,FALSE)</f>
        <v>#REF!</v>
      </c>
      <c r="E33" s="14" t="s">
        <v>187</v>
      </c>
      <c r="F33" s="14"/>
      <c r="G33" s="14"/>
      <c r="H33" s="14"/>
      <c r="I33" s="14"/>
      <c r="J33" s="9"/>
      <c r="K33" s="15"/>
      <c r="L33" s="15"/>
      <c r="M33" s="15"/>
      <c r="N33" s="15"/>
      <c r="O33" s="15"/>
      <c r="P33" s="10"/>
      <c r="Q33" s="75"/>
      <c r="R33" s="75"/>
    </row>
    <row r="34" spans="1:47" ht="13.5" hidden="1" customHeight="1" outlineLevel="1">
      <c r="A34" s="4" t="s">
        <v>72</v>
      </c>
      <c r="B34" s="28" t="e">
        <f>VLOOKUP($E34,#REF!,3,FALSE)</f>
        <v>#REF!</v>
      </c>
      <c r="C34" s="144" t="e">
        <f>VLOOKUP($E34,#REF!,4,FALSE)</f>
        <v>#REF!</v>
      </c>
      <c r="D34" s="28" t="e">
        <f>VLOOKUP($E34,#REF!,5,FALSE)</f>
        <v>#REF!</v>
      </c>
      <c r="E34" s="170" t="s">
        <v>187</v>
      </c>
      <c r="F34" s="170"/>
      <c r="G34" s="170"/>
      <c r="H34" s="170"/>
      <c r="I34" s="170"/>
      <c r="J34" s="9"/>
      <c r="K34" s="15"/>
      <c r="L34" s="15"/>
      <c r="M34" s="15"/>
      <c r="N34" s="15"/>
      <c r="O34" s="15"/>
      <c r="P34" s="10"/>
      <c r="Q34" s="75"/>
      <c r="R34" s="75"/>
    </row>
    <row r="35" spans="1:47" collapsed="1">
      <c r="A35" s="4" t="s">
        <v>72</v>
      </c>
      <c r="B35" s="28" t="e">
        <f>VLOOKUP($E35,#REF!,3,FALSE)</f>
        <v>#REF!</v>
      </c>
      <c r="C35" s="144" t="e">
        <f>VLOOKUP($E35,#REF!,4,FALSE)</f>
        <v>#REF!</v>
      </c>
      <c r="D35" s="28" t="e">
        <f>VLOOKUP($E35,#REF!,5,FALSE)</f>
        <v>#REF!</v>
      </c>
      <c r="E35" s="170" t="s">
        <v>199</v>
      </c>
      <c r="F35" s="170"/>
      <c r="G35" s="170"/>
      <c r="H35" s="170"/>
      <c r="I35" s="170"/>
      <c r="J35" s="9"/>
      <c r="K35" s="15"/>
      <c r="L35" s="15"/>
      <c r="M35" s="15"/>
      <c r="N35" s="15"/>
      <c r="O35" s="15"/>
      <c r="P35" s="10"/>
    </row>
    <row r="36" spans="1:47">
      <c r="A36" s="4" t="s">
        <v>72</v>
      </c>
      <c r="B36" s="28" t="e">
        <f>VLOOKUP($E36,#REF!,3,FALSE)</f>
        <v>#REF!</v>
      </c>
      <c r="C36" s="144" t="e">
        <f>VLOOKUP($E36,#REF!,4,FALSE)</f>
        <v>#REF!</v>
      </c>
      <c r="D36" s="28" t="e">
        <f>VLOOKUP($E36,#REF!,5,FALSE)</f>
        <v>#REF!</v>
      </c>
      <c r="E36" s="169">
        <v>447</v>
      </c>
      <c r="F36" s="170"/>
      <c r="G36" s="170"/>
      <c r="H36" s="170"/>
      <c r="I36" s="170"/>
      <c r="J36" s="9"/>
      <c r="K36" s="15"/>
      <c r="L36" s="15"/>
      <c r="M36" s="15"/>
      <c r="N36" s="15"/>
      <c r="O36" s="15"/>
      <c r="P36" s="10"/>
    </row>
    <row r="37" spans="1:47">
      <c r="A37" s="4" t="s">
        <v>71</v>
      </c>
      <c r="B37" s="28" t="e">
        <f>VLOOKUP($E37,#REF!,3,FALSE)</f>
        <v>#REF!</v>
      </c>
      <c r="C37" s="144" t="e">
        <f>VLOOKUP($E37,#REF!,4,FALSE)</f>
        <v>#REF!</v>
      </c>
      <c r="D37" s="28" t="e">
        <f>VLOOKUP($E37,#REF!,5,FALSE)</f>
        <v>#REF!</v>
      </c>
      <c r="E37" s="170" t="s">
        <v>212</v>
      </c>
      <c r="F37" s="170"/>
      <c r="G37" s="170"/>
      <c r="H37" s="170"/>
      <c r="I37" s="170"/>
      <c r="J37" s="9"/>
      <c r="K37" s="15"/>
      <c r="L37" s="15"/>
      <c r="M37" s="15"/>
      <c r="N37" s="15"/>
      <c r="O37" s="15"/>
      <c r="P37" s="10" t="s">
        <v>92</v>
      </c>
    </row>
    <row r="38" spans="1:47">
      <c r="A38" s="254" t="s">
        <v>4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255"/>
      <c r="AG38" s="255"/>
      <c r="AH38" s="255"/>
      <c r="AI38" s="255"/>
      <c r="AJ38" s="255"/>
      <c r="AK38" s="255"/>
      <c r="AL38" s="255"/>
      <c r="AM38" s="255"/>
      <c r="AN38" s="255"/>
      <c r="AO38" s="255"/>
      <c r="AP38" s="255"/>
      <c r="AQ38" s="255"/>
      <c r="AR38" s="255"/>
      <c r="AS38" s="255"/>
      <c r="AT38" s="255"/>
      <c r="AU38" s="255"/>
    </row>
    <row r="39" spans="1:47">
      <c r="A39" s="254" t="s">
        <v>5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  <c r="AT39" s="255"/>
      <c r="AU39" s="255"/>
    </row>
    <row r="40" spans="1:47">
      <c r="A40" s="256" t="s">
        <v>6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 s="256"/>
      <c r="AE40" s="256"/>
      <c r="AF40" s="256"/>
      <c r="AG40" s="256"/>
      <c r="AH40" s="256"/>
      <c r="AI40" s="256"/>
      <c r="AJ40" s="256"/>
      <c r="AK40" s="256"/>
      <c r="AL40" s="256"/>
      <c r="AM40" s="256"/>
      <c r="AN40" s="256"/>
      <c r="AO40" s="256"/>
      <c r="AP40" s="256"/>
      <c r="AQ40" s="256"/>
      <c r="AR40" s="256"/>
      <c r="AS40" s="256"/>
      <c r="AT40" s="256"/>
      <c r="AU40" s="256"/>
    </row>
    <row r="41" spans="1:47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47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47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47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47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47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47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47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  <row r="90" spans="1:10">
      <c r="A90" s="16"/>
      <c r="B90" s="16"/>
      <c r="C90" s="16"/>
      <c r="D90" s="16"/>
      <c r="E90" s="16"/>
      <c r="F90" s="16"/>
      <c r="G90" s="16"/>
      <c r="H90" s="16"/>
      <c r="I90" s="16"/>
      <c r="J90" s="16"/>
    </row>
    <row r="91" spans="1:10">
      <c r="A91" s="16"/>
      <c r="B91" s="16"/>
      <c r="C91" s="16"/>
      <c r="D91" s="16"/>
      <c r="E91" s="16"/>
      <c r="F91" s="16"/>
      <c r="G91" s="16"/>
      <c r="H91" s="16"/>
      <c r="I91" s="16"/>
      <c r="J91" s="16"/>
    </row>
    <row r="92" spans="1:10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>
      <c r="A93" s="16"/>
      <c r="B93" s="16"/>
      <c r="C93" s="16"/>
      <c r="D93" s="16"/>
      <c r="E93" s="16"/>
      <c r="F93" s="16"/>
      <c r="G93" s="16"/>
      <c r="H93" s="16"/>
      <c r="I93" s="16"/>
      <c r="J93" s="16"/>
    </row>
    <row r="94" spans="1:10">
      <c r="A94" s="16"/>
      <c r="B94" s="16"/>
      <c r="C94" s="16"/>
      <c r="D94" s="16"/>
      <c r="E94" s="16"/>
      <c r="F94" s="16"/>
      <c r="G94" s="16"/>
      <c r="H94" s="16"/>
      <c r="I94" s="16"/>
      <c r="J94" s="16"/>
    </row>
    <row r="95" spans="1:10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>
      <c r="A96" s="16"/>
      <c r="B96" s="16"/>
      <c r="C96" s="16"/>
      <c r="D96" s="16"/>
      <c r="E96" s="16"/>
      <c r="F96" s="16"/>
      <c r="G96" s="16"/>
      <c r="H96" s="16"/>
      <c r="I96" s="16"/>
      <c r="J96" s="16"/>
    </row>
    <row r="97" spans="1:10">
      <c r="A97" s="16"/>
      <c r="B97" s="16"/>
      <c r="C97" s="16"/>
      <c r="D97" s="16"/>
      <c r="E97" s="16"/>
      <c r="F97" s="16"/>
      <c r="G97" s="16"/>
      <c r="H97" s="16"/>
      <c r="I97" s="16"/>
      <c r="J97" s="16"/>
    </row>
    <row r="98" spans="1:10">
      <c r="A98" s="16"/>
      <c r="B98" s="16"/>
      <c r="C98" s="16"/>
      <c r="D98" s="16"/>
      <c r="E98" s="16"/>
      <c r="F98" s="16"/>
      <c r="G98" s="16"/>
      <c r="H98" s="16"/>
      <c r="I98" s="16"/>
      <c r="J98" s="16"/>
    </row>
    <row r="99" spans="1:10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0">
      <c r="A100" s="16"/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>
      <c r="A101" s="16"/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1:10">
      <c r="A102" s="16"/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1:10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>
      <c r="A148" s="16"/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1:10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>
      <c r="A154" s="16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>
      <c r="A156" s="16"/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1:10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>
      <c r="A164" s="16"/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1:10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>
      <c r="A169" s="16"/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1:10">
      <c r="A170" s="16"/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1:10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>
      <c r="A180" s="16"/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1:10">
      <c r="A181" s="16"/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1:10">
      <c r="A182" s="16"/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1:10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>
      <c r="A185" s="16"/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1:10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>
      <c r="A187" s="16"/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0">
      <c r="A188" s="16"/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1:10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>
      <c r="A196" s="16"/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1:10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>
      <c r="A198" s="16"/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1:10">
      <c r="A199" s="16"/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1:10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>
      <c r="A202" s="16"/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1:10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>
      <c r="A205" s="16"/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>
      <c r="A206" s="16"/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1:10">
      <c r="A207" s="16"/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1:10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0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1:10">
      <c r="A216" s="16"/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1:10">
      <c r="A217" s="16"/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1:10">
      <c r="A218" s="16"/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1:10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>
      <c r="A222" s="16"/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1:10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>
      <c r="A224" s="16"/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1:10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>
      <c r="A226" s="16"/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1:10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>
      <c r="A228" s="16"/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1:10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>
      <c r="A231" s="16"/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1:10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>
      <c r="A233" s="16"/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1:10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>
      <c r="A235" s="16"/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1:10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>
      <c r="A237" s="16"/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1:10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>
      <c r="A239" s="16"/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1:10">
      <c r="A240" s="16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6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6"/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1:10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>
      <c r="A246" s="16"/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1:10">
      <c r="A247" s="16"/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1:10">
      <c r="A248" s="16"/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0">
      <c r="A249" s="16"/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0">
      <c r="A250" s="16"/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1:10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1:10">
      <c r="A253" s="16"/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1:10">
      <c r="A254" s="16"/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1:10">
      <c r="A255" s="16"/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1:10">
      <c r="A256" s="16"/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1:10">
      <c r="A257" s="16"/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1:10">
      <c r="A258" s="16"/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1:10">
      <c r="A259" s="16"/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1:10">
      <c r="A260" s="16"/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1:10">
      <c r="A261" s="16"/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1:10">
      <c r="A262" s="16"/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1:10">
      <c r="A263" s="16"/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1:10">
      <c r="A264" s="16"/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1:10">
      <c r="A265" s="16"/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1:10">
      <c r="A266" s="16"/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1:10">
      <c r="A267" s="16"/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1:10">
      <c r="A268" s="16"/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>
      <c r="A269" s="16"/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1:10">
      <c r="A270" s="16"/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1:10">
      <c r="A271" s="16"/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1:10">
      <c r="A272" s="16"/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1:10">
      <c r="A273" s="16"/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1:10">
      <c r="A274" s="16"/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1:10">
      <c r="A275" s="16"/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1:10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>
      <c r="A277" s="16"/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1:10">
      <c r="A278" s="16"/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1:10">
      <c r="A279" s="16"/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1:10">
      <c r="A280" s="16"/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1:10">
      <c r="A281" s="16"/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1:10">
      <c r="A282" s="16"/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1:10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10">
      <c r="A284" s="16"/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1:10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10">
      <c r="A286" s="16"/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1:10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10">
      <c r="A288" s="16"/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1:10">
      <c r="A289" s="16"/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1:10">
      <c r="A290" s="16"/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1:10">
      <c r="A291" s="16"/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1:10">
      <c r="A292" s="16"/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1:10">
      <c r="A293" s="16"/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1:10">
      <c r="A294" s="16"/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1:10">
      <c r="A295" s="16"/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1:10">
      <c r="A296" s="16"/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1:10">
      <c r="A297" s="16"/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1:10">
      <c r="A298" s="16"/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1:10">
      <c r="A299" s="16"/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1:10">
      <c r="A300" s="16"/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1:10">
      <c r="A301" s="16"/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1:10">
      <c r="A302" s="16"/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1:10">
      <c r="A303" s="16"/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1:10">
      <c r="A304" s="16"/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1:10">
      <c r="A305" s="16"/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1:10">
      <c r="A306" s="16"/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1:10">
      <c r="A307" s="16"/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1:10">
      <c r="A308" s="16"/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1:10">
      <c r="A309" s="16"/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1:10">
      <c r="A310" s="16"/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1:10">
      <c r="A311" s="16"/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1:10">
      <c r="A312" s="16"/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1:10">
      <c r="A313" s="16"/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1:10">
      <c r="A314" s="16"/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1:10">
      <c r="A315" s="16"/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1:10">
      <c r="A316" s="16"/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1:10">
      <c r="A317" s="16"/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1:10">
      <c r="A318" s="16"/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1:10">
      <c r="A319" s="16"/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1:10">
      <c r="A320" s="16"/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1:10">
      <c r="A321" s="16"/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1:10">
      <c r="A322" s="16"/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1:10">
      <c r="A323" s="16"/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1:10">
      <c r="A324" s="16"/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1:10">
      <c r="A325" s="16"/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1:10">
      <c r="A326" s="16"/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1:10">
      <c r="A327" s="16"/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1:10">
      <c r="A328" s="16"/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1:10">
      <c r="A329" s="16"/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1:10">
      <c r="A330" s="16"/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1:10">
      <c r="A331" s="16"/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1:10">
      <c r="A332" s="16"/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1:10">
      <c r="A333" s="16"/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1:10">
      <c r="A334" s="16"/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1:10">
      <c r="A335" s="16"/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1:10">
      <c r="A336" s="16"/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1:10">
      <c r="A337" s="16"/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1:10">
      <c r="A338" s="16"/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1:10">
      <c r="A339" s="16"/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1:10">
      <c r="A340" s="16"/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1:10">
      <c r="A341" s="16"/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1:10">
      <c r="A342" s="16"/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1:10">
      <c r="A343" s="16"/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1:10">
      <c r="A344" s="16"/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1:10">
      <c r="A345" s="16"/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1:10">
      <c r="A346" s="16"/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1:10">
      <c r="A347" s="16"/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1:10">
      <c r="A348" s="16"/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1:10">
      <c r="A349" s="16"/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1:10">
      <c r="A350" s="16"/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1:10">
      <c r="A351" s="16"/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1:10">
      <c r="A352" s="16"/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1:10">
      <c r="A353" s="16"/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1:10">
      <c r="A354" s="16"/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1:10">
      <c r="A355" s="16"/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1:10">
      <c r="A356" s="16"/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1:10">
      <c r="A357" s="16"/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1:10">
      <c r="A358" s="16"/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1:10">
      <c r="A359" s="16"/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1:10">
      <c r="A360" s="16"/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1:10">
      <c r="A361" s="16"/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1:10">
      <c r="A362" s="16"/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1:10">
      <c r="A363" s="16"/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1:10">
      <c r="A364" s="16"/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1:10">
      <c r="A365" s="16"/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1:10">
      <c r="A366" s="16"/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1:10">
      <c r="A367" s="16"/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1:10">
      <c r="A368" s="16"/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1:10">
      <c r="A369" s="16"/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1:10">
      <c r="A370" s="16"/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1:10">
      <c r="A371" s="16"/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1:10">
      <c r="A372" s="16"/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1:10">
      <c r="A373" s="16"/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1:10">
      <c r="A374" s="16"/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1:10">
      <c r="A375" s="16"/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1:10">
      <c r="A376" s="16"/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1:10">
      <c r="A377" s="16"/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1:10">
      <c r="A378" s="16"/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1:10">
      <c r="A379" s="16"/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1:10">
      <c r="A380" s="16"/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1:10">
      <c r="A381" s="16"/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1:10">
      <c r="A382" s="16"/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1:10">
      <c r="A383" s="16"/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1:10">
      <c r="A384" s="16"/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1:10">
      <c r="A385" s="16"/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1:10">
      <c r="A386" s="16"/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1:10">
      <c r="A387" s="16"/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>
      <c r="A388" s="16"/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0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1:10">
      <c r="A390" s="16"/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1:10">
      <c r="A391" s="16"/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1:10">
      <c r="A392" s="16"/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1:10">
      <c r="A393" s="16"/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1:10">
      <c r="A394" s="16"/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1:10">
      <c r="A395" s="16"/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1:10">
      <c r="A396" s="16"/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1:10">
      <c r="A397" s="16"/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1:10">
      <c r="A398" s="16"/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1:10">
      <c r="A399" s="16"/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1:10">
      <c r="A400" s="16"/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1:10">
      <c r="A401" s="16"/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1:10">
      <c r="A402" s="16"/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1:10">
      <c r="A403" s="16"/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1:10">
      <c r="A404" s="16"/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1:10">
      <c r="A405" s="16"/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1:10">
      <c r="A406" s="16"/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1:10">
      <c r="A407" s="16"/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1:10">
      <c r="A408" s="16"/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1:10">
      <c r="A409" s="16"/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1:10">
      <c r="A410" s="16"/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1:10">
      <c r="A411" s="16"/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1:10">
      <c r="A412" s="16"/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1:10">
      <c r="A413" s="16"/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1:10">
      <c r="A414" s="16"/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1:10">
      <c r="A415" s="16"/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1:10">
      <c r="A416" s="16"/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1:10">
      <c r="A417" s="16"/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1:10">
      <c r="A418" s="16"/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1:10">
      <c r="A419" s="16"/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1:10">
      <c r="A420" s="16"/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1:10">
      <c r="A421" s="16"/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0">
      <c r="A422" s="16"/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1:10">
      <c r="A423" s="16"/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1:10">
      <c r="A424" s="16"/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1:10">
      <c r="A425" s="16"/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1:10">
      <c r="A426" s="16"/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1:10">
      <c r="A427" s="16"/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1:10">
      <c r="A428" s="16"/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1:10">
      <c r="A429" s="16"/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1:10">
      <c r="A430" s="16"/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1:10">
      <c r="A431" s="16"/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1:10">
      <c r="A432" s="16"/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1:10">
      <c r="A433" s="16"/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1:10">
      <c r="A434" s="16"/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1:10">
      <c r="A435" s="16"/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1:10">
      <c r="A436" s="16"/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1:10">
      <c r="A437" s="16"/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1:10">
      <c r="A438" s="16"/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1:10">
      <c r="A439" s="16"/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1:10">
      <c r="A440" s="16"/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1:10">
      <c r="A441" s="16"/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1:10">
      <c r="A442" s="16"/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1:10">
      <c r="A443" s="16"/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1:10">
      <c r="A444" s="16"/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1:10">
      <c r="A445" s="16"/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1:10">
      <c r="A446" s="16"/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1:10">
      <c r="A447" s="16"/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1:10">
      <c r="A448" s="16"/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1:10">
      <c r="A449" s="16"/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1:10">
      <c r="A450" s="16"/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1:10">
      <c r="A451" s="16"/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1:10">
      <c r="A452" s="16"/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1:10">
      <c r="A453" s="16"/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1:10">
      <c r="A454" s="16"/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1:10">
      <c r="A455" s="16"/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1:10">
      <c r="A456" s="16"/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1:10">
      <c r="A457" s="16"/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1:10">
      <c r="A458" s="16"/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1:10">
      <c r="A459" s="16"/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1:10">
      <c r="A460" s="16"/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1:10">
      <c r="A461" s="16"/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1:10">
      <c r="A462" s="16"/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1:10">
      <c r="A463" s="16"/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1:10">
      <c r="A464" s="16"/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1:10">
      <c r="A465" s="16"/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1:10">
      <c r="A466" s="16"/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1:10">
      <c r="A467" s="16"/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1:10">
      <c r="A468" s="16"/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0">
      <c r="A469" s="16"/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1:10">
      <c r="A470" s="16"/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1:10">
      <c r="A471" s="16"/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1:10">
      <c r="A472" s="16"/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1:10">
      <c r="A473" s="16"/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1:10">
      <c r="A474" s="16"/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1:10">
      <c r="A475" s="16"/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1:10">
      <c r="A476" s="16"/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1:10">
      <c r="A477" s="16"/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1:10">
      <c r="A478" s="16"/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1:10">
      <c r="A479" s="16"/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1:10">
      <c r="A480" s="16"/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1:10">
      <c r="A481" s="16"/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1:10">
      <c r="A482" s="16"/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1:10">
      <c r="A483" s="16"/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1:10">
      <c r="A484" s="16"/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1:10">
      <c r="A485" s="16"/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1:10">
      <c r="A486" s="16"/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1:10">
      <c r="A487" s="16"/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1:10">
      <c r="A488" s="16"/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1:10">
      <c r="A489" s="16"/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1:10">
      <c r="A490" s="16"/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1:10">
      <c r="A491" s="16"/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1:10">
      <c r="A492" s="16"/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1:10">
      <c r="A493" s="16"/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1:10">
      <c r="A494" s="16"/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1:10">
      <c r="A495" s="16"/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1:10">
      <c r="A496" s="16"/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1:10">
      <c r="A497" s="16"/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1:10">
      <c r="A498" s="16"/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1:10">
      <c r="A499" s="16"/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1:10">
      <c r="A500" s="16"/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1:10">
      <c r="A501" s="16"/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1:10">
      <c r="A502" s="16"/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1:10">
      <c r="A503" s="16"/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1:10">
      <c r="A504" s="16"/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1:10">
      <c r="A505" s="16"/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1:10">
      <c r="A506" s="16"/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0">
      <c r="A507" s="16"/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1:10">
      <c r="A508" s="16"/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1:10">
      <c r="A509" s="16"/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1:10">
      <c r="A510" s="16"/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1:10">
      <c r="A511" s="16"/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1:10">
      <c r="A512" s="16"/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1:10">
      <c r="A513" s="16"/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1:10">
      <c r="A514" s="16"/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1:10">
      <c r="A515" s="16"/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1:10">
      <c r="A516" s="16"/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1:10">
      <c r="A517" s="16"/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1:10">
      <c r="A518" s="16"/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1:10">
      <c r="A519" s="16"/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1:10">
      <c r="A520" s="16"/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1:10">
      <c r="A521" s="16"/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1:10">
      <c r="A522" s="16"/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1:10">
      <c r="A523" s="16"/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1:10">
      <c r="A524" s="16"/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1:10">
      <c r="A525" s="16"/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1:10">
      <c r="A526" s="16"/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1:10">
      <c r="A527" s="16"/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1:10">
      <c r="A528" s="16"/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1:10">
      <c r="A529" s="16"/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1:10">
      <c r="A530" s="16"/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1:10">
      <c r="A531" s="16"/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1:10">
      <c r="A532" s="16"/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1:10">
      <c r="A533" s="16"/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0">
      <c r="A534" s="16"/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0">
      <c r="A535" s="16"/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1:10">
      <c r="A536" s="16"/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1:10">
      <c r="A537" s="16"/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1:10">
      <c r="A538" s="16"/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1:10">
      <c r="A539" s="16"/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1:10">
      <c r="A540" s="16"/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1:10">
      <c r="A541" s="16"/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1:10">
      <c r="A542" s="16"/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1:10">
      <c r="A543" s="16"/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1:10">
      <c r="A544" s="16"/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1:10">
      <c r="A545" s="16"/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1:10">
      <c r="A546" s="16"/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1:10">
      <c r="A547" s="16"/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1:10">
      <c r="A548" s="16"/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1:10">
      <c r="A549" s="16"/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1:10">
      <c r="A550" s="16"/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1:10">
      <c r="A551" s="16"/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1:10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>
      <c r="A553" s="16"/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1:10">
      <c r="A554" s="16"/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1:10">
      <c r="A555" s="16"/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1:10">
      <c r="A556" s="16"/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1:10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>
      <c r="A558" s="16"/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1:10">
      <c r="A559" s="16"/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1:10">
      <c r="A560" s="16"/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1:10">
      <c r="A561" s="16"/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1:10">
      <c r="A562" s="16"/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1:10">
      <c r="A563" s="16"/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1:10">
      <c r="A564" s="16"/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1:10">
      <c r="A565" s="16"/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1:10">
      <c r="A566" s="16"/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1:10">
      <c r="A567" s="16"/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1:10">
      <c r="A568" s="16"/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1:10">
      <c r="A569" s="16"/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1:10">
      <c r="A570" s="16"/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1:10">
      <c r="A571" s="16"/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1:10">
      <c r="A572" s="16"/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0">
      <c r="A573" s="16"/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1:10">
      <c r="A574" s="16"/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1:10">
      <c r="A575" s="16"/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1:10">
      <c r="A576" s="16"/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1:10">
      <c r="A577" s="16"/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1:10">
      <c r="A578" s="16"/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1:10">
      <c r="A579" s="16"/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1:10">
      <c r="A580" s="16"/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1:10">
      <c r="A581" s="16"/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1:10">
      <c r="A582" s="16"/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1:10">
      <c r="A583" s="16"/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1:10">
      <c r="A584" s="16"/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1:10">
      <c r="A585" s="16"/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1:10">
      <c r="A586" s="16"/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1:10">
      <c r="A587" s="16"/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1:10">
      <c r="A588" s="16"/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1:10">
      <c r="A589" s="16"/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1:10">
      <c r="A590" s="16"/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1:10">
      <c r="A591" s="16"/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1:10">
      <c r="A592" s="16"/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1:10">
      <c r="A593" s="16"/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1:10">
      <c r="A594" s="16"/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1:10">
      <c r="A595" s="16"/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1:10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>
      <c r="A597" s="16"/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1:10">
      <c r="A598" s="16"/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1:10">
      <c r="A599" s="16"/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1:10">
      <c r="A600" s="16"/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1:10">
      <c r="A601" s="16"/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1:10">
      <c r="A602" s="16"/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1:10">
      <c r="A603" s="16"/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1:10">
      <c r="A604" s="16"/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1:10">
      <c r="A605" s="16"/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1:10">
      <c r="A606" s="16"/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1:10">
      <c r="A607" s="16"/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1:10">
      <c r="A608" s="16"/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1:10">
      <c r="A609" s="16"/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1:10">
      <c r="A610" s="16"/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1:10">
      <c r="A611" s="16"/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1:10">
      <c r="A612" s="16"/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1:10">
      <c r="A613" s="16"/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1:10">
      <c r="A614" s="16"/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1:10">
      <c r="A615" s="16"/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1:10">
      <c r="A616" s="16"/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1:10">
      <c r="A617" s="16"/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1:10">
      <c r="A618" s="16"/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1:10">
      <c r="A619" s="16"/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1:10">
      <c r="A620" s="16"/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1:10">
      <c r="A621" s="16"/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1:10">
      <c r="A622" s="16"/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1:10">
      <c r="A623" s="16"/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1:10">
      <c r="A624" s="16"/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1:10">
      <c r="A625" s="16"/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1:10">
      <c r="A626" s="16"/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1:10">
      <c r="A627" s="16"/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1:10">
      <c r="A628" s="16"/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1:10">
      <c r="A629" s="16"/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1:10">
      <c r="A630" s="16"/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1:10">
      <c r="A631" s="16"/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1:10">
      <c r="A632" s="16"/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0">
      <c r="A633" s="16"/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1:10">
      <c r="A634" s="16"/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1:10">
      <c r="A635" s="16"/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1:10">
      <c r="A636" s="16"/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1:10">
      <c r="A637" s="16"/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1:10">
      <c r="A638" s="16"/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1:10">
      <c r="A639" s="16"/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1:10">
      <c r="A640" s="16"/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1:10">
      <c r="A641" s="16"/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1:10">
      <c r="A642" s="16"/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1:10">
      <c r="A643" s="16"/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1:10">
      <c r="A644" s="16"/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1:10">
      <c r="A645" s="16"/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1:10">
      <c r="A646" s="16"/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1:10">
      <c r="A647" s="16"/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1:10">
      <c r="A648" s="16"/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1:10">
      <c r="A649" s="16"/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1:10">
      <c r="A650" s="16"/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1:10">
      <c r="A651" s="16"/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1:10">
      <c r="A652" s="16"/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1:10">
      <c r="A653" s="16"/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1:10">
      <c r="A654" s="16"/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1:10">
      <c r="A655" s="16"/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1:10">
      <c r="A656" s="16"/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1:10">
      <c r="A657" s="16"/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1:10">
      <c r="A658" s="16"/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1:10">
      <c r="A659" s="16"/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1:10">
      <c r="A660" s="16"/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1:10">
      <c r="A661" s="16"/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1:10">
      <c r="A662" s="16"/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1:10">
      <c r="A663" s="16"/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1:10">
      <c r="A664" s="16"/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1:10">
      <c r="A665" s="16"/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1:10">
      <c r="A666" s="16"/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1:10">
      <c r="A667" s="16"/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1:10">
      <c r="A668" s="16"/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1:10">
      <c r="A669" s="16"/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1:10">
      <c r="A670" s="16"/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1:10">
      <c r="A671" s="16"/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1:10">
      <c r="A672" s="16"/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1:10">
      <c r="A673" s="16"/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1:10">
      <c r="A674" s="16"/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1:10">
      <c r="A675" s="16"/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1:10">
      <c r="A676" s="16"/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1:10">
      <c r="A677" s="16"/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1:10">
      <c r="A678" s="16"/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1:10">
      <c r="A679" s="16"/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1:10">
      <c r="A680" s="16"/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1:10">
      <c r="A681" s="16"/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1:10">
      <c r="A682" s="16"/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1:10">
      <c r="A683" s="16"/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1:10">
      <c r="A684" s="16"/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1:10">
      <c r="A685" s="16"/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1:10">
      <c r="A686" s="16"/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1:10">
      <c r="A687" s="16"/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1:10">
      <c r="A688" s="16"/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1:10">
      <c r="A689" s="16"/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1:10">
      <c r="A690" s="16"/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1:10">
      <c r="A691" s="16"/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1:10">
      <c r="A692" s="16"/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1:10">
      <c r="A693" s="16"/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1:10">
      <c r="A694" s="16"/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1:10">
      <c r="A695" s="16"/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1:10">
      <c r="A696" s="16"/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1:10">
      <c r="A697" s="16"/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1:10">
      <c r="A698" s="16"/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1:10">
      <c r="A699" s="16"/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1:10">
      <c r="A700" s="16"/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1:10">
      <c r="A701" s="16"/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1:10">
      <c r="A702" s="16"/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1:10">
      <c r="A703" s="16"/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1:10">
      <c r="A704" s="16"/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1:10">
      <c r="A705" s="16"/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1:10">
      <c r="A706" s="16"/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1:10">
      <c r="A707" s="16"/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1:10">
      <c r="A708" s="16"/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1:10">
      <c r="A709" s="16"/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1:10">
      <c r="A710" s="16"/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1:10">
      <c r="A711" s="16"/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1:10">
      <c r="A712" s="16"/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1:10">
      <c r="A713" s="16"/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1:10">
      <c r="A714" s="16"/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1:10">
      <c r="A715" s="16"/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1:10">
      <c r="A716" s="16"/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1:10">
      <c r="A717" s="16"/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1:10">
      <c r="A718" s="16"/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1:10">
      <c r="A719" s="16"/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1:10">
      <c r="A720" s="16"/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1:10">
      <c r="A721" s="16"/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1:10">
      <c r="A722" s="16"/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1:10">
      <c r="A723" s="16"/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1:10">
      <c r="A724" s="16"/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1:10">
      <c r="A725" s="16"/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1:10">
      <c r="A726" s="16"/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1:10">
      <c r="A727" s="16"/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1:10">
      <c r="A728" s="16"/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1:10">
      <c r="A729" s="16"/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1:10">
      <c r="A730" s="16"/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1:10">
      <c r="A731" s="16"/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1:10">
      <c r="A732" s="16"/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1:10">
      <c r="A733" s="16"/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1:10">
      <c r="A734" s="16"/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1:10">
      <c r="A735" s="16"/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1:10">
      <c r="A736" s="16"/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1:10">
      <c r="A737" s="16"/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1:10">
      <c r="A738" s="16"/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1:10">
      <c r="A739" s="16"/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1:10">
      <c r="A740" s="16"/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1:10">
      <c r="A741" s="16"/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1:10">
      <c r="A742" s="16"/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1:10">
      <c r="A743" s="16"/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1:10">
      <c r="A744" s="16"/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1:10">
      <c r="A745" s="16"/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1:10">
      <c r="A746" s="16"/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1:10">
      <c r="A747" s="16"/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0">
      <c r="A748" s="16"/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1:10">
      <c r="A749" s="16"/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1:10">
      <c r="A750" s="16"/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1:10">
      <c r="A751" s="16"/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1:10">
      <c r="A752" s="16"/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1:10">
      <c r="A753" s="16"/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1:10">
      <c r="A754" s="16"/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1:10">
      <c r="A755" s="16"/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1:10">
      <c r="A756" s="16"/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1:10">
      <c r="A757" s="16"/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1:10">
      <c r="A758" s="16"/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1:10">
      <c r="A759" s="16"/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1:10">
      <c r="A760" s="16"/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1:10">
      <c r="A761" s="16"/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1:10">
      <c r="A762" s="16"/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1:10">
      <c r="A763" s="16"/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1:10">
      <c r="A764" s="16"/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1:10">
      <c r="A765" s="16"/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1:10">
      <c r="A766" s="16"/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1:10">
      <c r="A767" s="16"/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1:10">
      <c r="A768" s="16"/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1:10">
      <c r="A769" s="16"/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1:10">
      <c r="A770" s="16"/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1:10">
      <c r="A771" s="16"/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1:10">
      <c r="A772" s="16"/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1:10">
      <c r="A773" s="16"/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1:10">
      <c r="A774" s="16"/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1:10">
      <c r="A775" s="16"/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1:10">
      <c r="A776" s="16"/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1:10">
      <c r="A777" s="16"/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1:10">
      <c r="A778" s="16"/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1:10">
      <c r="A779" s="16"/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1:10">
      <c r="A780" s="16"/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1:10">
      <c r="A781" s="16"/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1:10">
      <c r="A782" s="16"/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1:10">
      <c r="A783" s="16"/>
      <c r="B783" s="16"/>
      <c r="C783" s="16"/>
      <c r="D783" s="16"/>
      <c r="E783" s="16"/>
      <c r="F783" s="16"/>
      <c r="G783" s="16"/>
      <c r="H783" s="16"/>
      <c r="I783" s="16"/>
      <c r="J783" s="16"/>
    </row>
    <row r="784" spans="1:10">
      <c r="A784" s="16"/>
      <c r="B784" s="16"/>
      <c r="C784" s="16"/>
      <c r="D784" s="16"/>
      <c r="E784" s="16"/>
      <c r="F784" s="16"/>
      <c r="G784" s="16"/>
      <c r="H784" s="16"/>
      <c r="I784" s="16"/>
      <c r="J784" s="16"/>
    </row>
    <row r="785" spans="1:10">
      <c r="A785" s="16"/>
      <c r="B785" s="16"/>
      <c r="C785" s="16"/>
      <c r="D785" s="16"/>
      <c r="E785" s="16"/>
      <c r="F785" s="16"/>
      <c r="G785" s="16"/>
      <c r="H785" s="16"/>
      <c r="I785" s="16"/>
      <c r="J785" s="16"/>
    </row>
    <row r="786" spans="1:10">
      <c r="A786" s="16"/>
      <c r="B786" s="16"/>
      <c r="C786" s="16"/>
      <c r="D786" s="16"/>
      <c r="E786" s="16"/>
      <c r="F786" s="16"/>
      <c r="G786" s="16"/>
      <c r="H786" s="16"/>
      <c r="I786" s="16"/>
      <c r="J786" s="16"/>
    </row>
    <row r="787" spans="1:10">
      <c r="A787" s="16"/>
      <c r="B787" s="16"/>
      <c r="C787" s="16"/>
      <c r="D787" s="16"/>
      <c r="E787" s="16"/>
      <c r="F787" s="16"/>
      <c r="G787" s="16"/>
      <c r="H787" s="16"/>
      <c r="I787" s="16"/>
      <c r="J787" s="16"/>
    </row>
    <row r="788" spans="1:10">
      <c r="A788" s="16"/>
      <c r="B788" s="16"/>
      <c r="C788" s="16"/>
      <c r="D788" s="16"/>
      <c r="E788" s="16"/>
      <c r="F788" s="16"/>
      <c r="G788" s="16"/>
      <c r="H788" s="16"/>
      <c r="I788" s="16"/>
      <c r="J788" s="16"/>
    </row>
    <row r="789" spans="1:10">
      <c r="A789" s="16"/>
      <c r="B789" s="16"/>
      <c r="C789" s="16"/>
      <c r="D789" s="16"/>
      <c r="E789" s="16"/>
      <c r="F789" s="16"/>
      <c r="G789" s="16"/>
      <c r="H789" s="16"/>
      <c r="I789" s="16"/>
      <c r="J789" s="16"/>
    </row>
    <row r="790" spans="1:10">
      <c r="A790" s="16"/>
      <c r="B790" s="16"/>
      <c r="C790" s="16"/>
      <c r="D790" s="16"/>
      <c r="E790" s="16"/>
      <c r="F790" s="16"/>
      <c r="G790" s="16"/>
      <c r="H790" s="16"/>
      <c r="I790" s="16"/>
      <c r="J790" s="16"/>
    </row>
    <row r="791" spans="1:10">
      <c r="A791" s="16"/>
      <c r="B791" s="16"/>
      <c r="C791" s="16"/>
      <c r="D791" s="16"/>
      <c r="E791" s="16"/>
      <c r="F791" s="16"/>
      <c r="G791" s="16"/>
      <c r="H791" s="16"/>
      <c r="I791" s="16"/>
      <c r="J791" s="16"/>
    </row>
    <row r="792" spans="1:10">
      <c r="A792" s="16"/>
      <c r="B792" s="16"/>
      <c r="C792" s="16"/>
      <c r="D792" s="16"/>
      <c r="E792" s="16"/>
      <c r="F792" s="16"/>
      <c r="G792" s="16"/>
      <c r="H792" s="16"/>
      <c r="I792" s="16"/>
      <c r="J792" s="16"/>
    </row>
    <row r="793" spans="1:10">
      <c r="A793" s="16"/>
      <c r="B793" s="16"/>
      <c r="C793" s="16"/>
      <c r="D793" s="16"/>
      <c r="E793" s="16"/>
      <c r="F793" s="16"/>
      <c r="G793" s="16"/>
      <c r="H793" s="16"/>
      <c r="I793" s="16"/>
      <c r="J793" s="16"/>
    </row>
    <row r="794" spans="1:10">
      <c r="A794" s="16"/>
      <c r="B794" s="16"/>
      <c r="C794" s="16"/>
      <c r="D794" s="16"/>
      <c r="E794" s="16"/>
      <c r="F794" s="16"/>
      <c r="G794" s="16"/>
      <c r="H794" s="16"/>
      <c r="I794" s="16"/>
      <c r="J794" s="16"/>
    </row>
    <row r="795" spans="1:10">
      <c r="A795" s="16"/>
      <c r="B795" s="16"/>
      <c r="C795" s="16"/>
      <c r="D795" s="16"/>
      <c r="E795" s="16"/>
      <c r="F795" s="16"/>
      <c r="G795" s="16"/>
      <c r="H795" s="16"/>
      <c r="I795" s="16"/>
      <c r="J795" s="16"/>
    </row>
    <row r="796" spans="1:10">
      <c r="A796" s="16"/>
      <c r="B796" s="16"/>
      <c r="C796" s="16"/>
      <c r="D796" s="16"/>
      <c r="E796" s="16"/>
      <c r="F796" s="16"/>
      <c r="G796" s="16"/>
      <c r="H796" s="16"/>
      <c r="I796" s="16"/>
      <c r="J796" s="16"/>
    </row>
    <row r="797" spans="1:10">
      <c r="A797" s="16"/>
      <c r="B797" s="16"/>
      <c r="C797" s="16"/>
      <c r="D797" s="16"/>
      <c r="E797" s="16"/>
      <c r="F797" s="16"/>
      <c r="G797" s="16"/>
      <c r="H797" s="16"/>
      <c r="I797" s="16"/>
      <c r="J797" s="16"/>
    </row>
    <row r="798" spans="1:10">
      <c r="A798" s="16"/>
      <c r="B798" s="16"/>
      <c r="C798" s="16"/>
      <c r="D798" s="16"/>
      <c r="E798" s="16"/>
      <c r="F798" s="16"/>
      <c r="G798" s="16"/>
      <c r="H798" s="16"/>
      <c r="I798" s="16"/>
      <c r="J798" s="16"/>
    </row>
    <row r="799" spans="1:10">
      <c r="A799" s="16"/>
      <c r="B799" s="16"/>
      <c r="C799" s="16"/>
      <c r="D799" s="16"/>
      <c r="E799" s="16"/>
      <c r="F799" s="16"/>
      <c r="G799" s="16"/>
      <c r="H799" s="16"/>
      <c r="I799" s="16"/>
      <c r="J799" s="16"/>
    </row>
    <row r="800" spans="1:10">
      <c r="A800" s="16"/>
      <c r="B800" s="16"/>
      <c r="C800" s="16"/>
      <c r="D800" s="16"/>
      <c r="E800" s="16"/>
      <c r="F800" s="16"/>
      <c r="G800" s="16"/>
      <c r="H800" s="16"/>
      <c r="I800" s="16"/>
      <c r="J800" s="16"/>
    </row>
    <row r="801" spans="1:10">
      <c r="A801" s="16"/>
      <c r="B801" s="16"/>
      <c r="C801" s="16"/>
      <c r="D801" s="16"/>
      <c r="E801" s="16"/>
      <c r="F801" s="16"/>
      <c r="G801" s="16"/>
      <c r="H801" s="16"/>
      <c r="I801" s="16"/>
      <c r="J801" s="16"/>
    </row>
    <row r="802" spans="1:10">
      <c r="A802" s="16"/>
      <c r="B802" s="16"/>
      <c r="C802" s="16"/>
      <c r="D802" s="16"/>
      <c r="E802" s="16"/>
      <c r="F802" s="16"/>
      <c r="G802" s="16"/>
      <c r="H802" s="16"/>
      <c r="I802" s="16"/>
      <c r="J802" s="16"/>
    </row>
    <row r="803" spans="1:10">
      <c r="A803" s="16"/>
      <c r="B803" s="16"/>
      <c r="C803" s="16"/>
      <c r="D803" s="16"/>
      <c r="E803" s="16"/>
      <c r="F803" s="16"/>
      <c r="G803" s="16"/>
      <c r="H803" s="16"/>
      <c r="I803" s="16"/>
      <c r="J803" s="16"/>
    </row>
    <row r="804" spans="1:10">
      <c r="A804" s="16"/>
      <c r="B804" s="16"/>
      <c r="C804" s="16"/>
      <c r="D804" s="16"/>
      <c r="E804" s="16"/>
      <c r="F804" s="16"/>
      <c r="G804" s="16"/>
      <c r="H804" s="16"/>
      <c r="I804" s="16"/>
      <c r="J804" s="16"/>
    </row>
    <row r="805" spans="1:10">
      <c r="A805" s="16"/>
      <c r="B805" s="16"/>
      <c r="C805" s="16"/>
      <c r="D805" s="16"/>
      <c r="E805" s="16"/>
      <c r="F805" s="16"/>
      <c r="G805" s="16"/>
      <c r="H805" s="16"/>
      <c r="I805" s="16"/>
      <c r="J805" s="16"/>
    </row>
    <row r="806" spans="1:10">
      <c r="A806" s="16"/>
      <c r="B806" s="16"/>
      <c r="C806" s="16"/>
      <c r="D806" s="16"/>
      <c r="E806" s="16"/>
      <c r="F806" s="16"/>
      <c r="G806" s="16"/>
      <c r="H806" s="16"/>
      <c r="I806" s="16"/>
      <c r="J806" s="16"/>
    </row>
    <row r="807" spans="1:10">
      <c r="A807" s="16"/>
      <c r="B807" s="16"/>
      <c r="C807" s="16"/>
      <c r="D807" s="16"/>
      <c r="E807" s="16"/>
      <c r="F807" s="16"/>
      <c r="G807" s="16"/>
      <c r="H807" s="16"/>
      <c r="I807" s="16"/>
      <c r="J807" s="16"/>
    </row>
    <row r="808" spans="1:10">
      <c r="A808" s="16"/>
      <c r="B808" s="16"/>
      <c r="C808" s="16"/>
      <c r="D808" s="16"/>
      <c r="E808" s="16"/>
      <c r="F808" s="16"/>
      <c r="G808" s="16"/>
      <c r="H808" s="16"/>
      <c r="I808" s="16"/>
      <c r="J808" s="16"/>
    </row>
    <row r="809" spans="1:10">
      <c r="A809" s="16"/>
      <c r="B809" s="16"/>
      <c r="C809" s="16"/>
      <c r="D809" s="16"/>
      <c r="E809" s="16"/>
      <c r="F809" s="16"/>
      <c r="G809" s="16"/>
      <c r="H809" s="16"/>
      <c r="I809" s="16"/>
      <c r="J809" s="16"/>
    </row>
    <row r="810" spans="1:10">
      <c r="A810" s="16"/>
      <c r="B810" s="16"/>
      <c r="C810" s="16"/>
      <c r="D810" s="16"/>
      <c r="E810" s="16"/>
      <c r="F810" s="16"/>
      <c r="G810" s="16"/>
      <c r="H810" s="16"/>
      <c r="I810" s="16"/>
      <c r="J810" s="16"/>
    </row>
    <row r="811" spans="1:10">
      <c r="A811" s="16"/>
      <c r="B811" s="16"/>
      <c r="C811" s="16"/>
      <c r="D811" s="16"/>
      <c r="E811" s="16"/>
      <c r="F811" s="16"/>
      <c r="G811" s="16"/>
      <c r="H811" s="16"/>
      <c r="I811" s="16"/>
      <c r="J811" s="16"/>
    </row>
    <row r="812" spans="1:10">
      <c r="A812" s="16"/>
      <c r="B812" s="16"/>
      <c r="C812" s="16"/>
      <c r="D812" s="16"/>
      <c r="E812" s="16"/>
      <c r="F812" s="16"/>
      <c r="G812" s="16"/>
      <c r="H812" s="16"/>
      <c r="I812" s="16"/>
      <c r="J812" s="16"/>
    </row>
    <row r="813" spans="1:10">
      <c r="A813" s="16"/>
      <c r="B813" s="16"/>
      <c r="C813" s="16"/>
      <c r="D813" s="16"/>
      <c r="E813" s="16"/>
      <c r="F813" s="16"/>
      <c r="G813" s="16"/>
      <c r="H813" s="16"/>
      <c r="I813" s="16"/>
      <c r="J813" s="16"/>
    </row>
    <row r="814" spans="1:10">
      <c r="A814" s="16"/>
      <c r="B814" s="16"/>
      <c r="C814" s="16"/>
      <c r="D814" s="16"/>
      <c r="E814" s="16"/>
      <c r="F814" s="16"/>
      <c r="G814" s="16"/>
      <c r="H814" s="16"/>
      <c r="I814" s="16"/>
      <c r="J814" s="16"/>
    </row>
    <row r="815" spans="1:10">
      <c r="A815" s="16"/>
      <c r="B815" s="16"/>
      <c r="C815" s="16"/>
      <c r="D815" s="16"/>
      <c r="E815" s="16"/>
      <c r="F815" s="16"/>
      <c r="G815" s="16"/>
      <c r="H815" s="16"/>
      <c r="I815" s="16"/>
      <c r="J815" s="16"/>
    </row>
    <row r="816" spans="1:10">
      <c r="A816" s="16"/>
      <c r="B816" s="16"/>
      <c r="C816" s="16"/>
      <c r="D816" s="16"/>
      <c r="E816" s="16"/>
      <c r="F816" s="16"/>
      <c r="G816" s="16"/>
      <c r="H816" s="16"/>
      <c r="I816" s="16"/>
      <c r="J816" s="16"/>
    </row>
    <row r="817" spans="1:10">
      <c r="A817" s="16"/>
      <c r="B817" s="16"/>
      <c r="C817" s="16"/>
      <c r="D817" s="16"/>
      <c r="E817" s="16"/>
      <c r="F817" s="16"/>
      <c r="G817" s="16"/>
      <c r="H817" s="16"/>
      <c r="I817" s="16"/>
      <c r="J817" s="16"/>
    </row>
    <row r="818" spans="1:10">
      <c r="A818" s="16"/>
      <c r="B818" s="16"/>
      <c r="C818" s="16"/>
      <c r="D818" s="16"/>
      <c r="E818" s="16"/>
      <c r="F818" s="16"/>
      <c r="G818" s="16"/>
      <c r="H818" s="16"/>
      <c r="I818" s="16"/>
      <c r="J818" s="16"/>
    </row>
    <row r="819" spans="1:10">
      <c r="A819" s="16"/>
      <c r="B819" s="16"/>
      <c r="C819" s="16"/>
      <c r="D819" s="16"/>
      <c r="E819" s="16"/>
      <c r="F819" s="16"/>
      <c r="G819" s="16"/>
      <c r="H819" s="16"/>
      <c r="I819" s="16"/>
      <c r="J819" s="16"/>
    </row>
    <row r="820" spans="1:10">
      <c r="A820" s="16"/>
      <c r="B820" s="16"/>
      <c r="C820" s="16"/>
      <c r="D820" s="16"/>
      <c r="E820" s="16"/>
      <c r="F820" s="16"/>
      <c r="G820" s="16"/>
      <c r="H820" s="16"/>
      <c r="I820" s="16"/>
      <c r="J820" s="16"/>
    </row>
    <row r="821" spans="1:10">
      <c r="A821" s="16"/>
      <c r="B821" s="16"/>
      <c r="C821" s="16"/>
      <c r="D821" s="16"/>
      <c r="E821" s="16"/>
      <c r="F821" s="16"/>
      <c r="G821" s="16"/>
      <c r="H821" s="16"/>
      <c r="I821" s="16"/>
      <c r="J821" s="16"/>
    </row>
    <row r="822" spans="1:10">
      <c r="A822" s="16"/>
      <c r="B822" s="16"/>
      <c r="C822" s="16"/>
      <c r="D822" s="16"/>
      <c r="E822" s="16"/>
      <c r="F822" s="16"/>
      <c r="G822" s="16"/>
      <c r="H822" s="16"/>
      <c r="I822" s="16"/>
      <c r="J822" s="16"/>
    </row>
    <row r="823" spans="1:10">
      <c r="A823" s="16"/>
      <c r="B823" s="16"/>
      <c r="C823" s="16"/>
      <c r="D823" s="16"/>
      <c r="E823" s="16"/>
      <c r="F823" s="16"/>
      <c r="G823" s="16"/>
      <c r="H823" s="16"/>
      <c r="I823" s="16"/>
      <c r="J823" s="16"/>
    </row>
    <row r="824" spans="1:10">
      <c r="A824" s="16"/>
      <c r="B824" s="16"/>
      <c r="C824" s="16"/>
      <c r="D824" s="16"/>
      <c r="E824" s="16"/>
      <c r="F824" s="16"/>
      <c r="G824" s="16"/>
      <c r="H824" s="16"/>
      <c r="I824" s="16"/>
      <c r="J824" s="16"/>
    </row>
    <row r="825" spans="1:10">
      <c r="A825" s="16"/>
      <c r="B825" s="16"/>
      <c r="C825" s="16"/>
      <c r="D825" s="16"/>
      <c r="E825" s="16"/>
      <c r="F825" s="16"/>
      <c r="G825" s="16"/>
      <c r="H825" s="16"/>
      <c r="I825" s="16"/>
      <c r="J825" s="16"/>
    </row>
    <row r="826" spans="1:10">
      <c r="A826" s="16"/>
      <c r="B826" s="16"/>
      <c r="C826" s="16"/>
      <c r="D826" s="16"/>
      <c r="E826" s="16"/>
      <c r="F826" s="16"/>
      <c r="G826" s="16"/>
      <c r="H826" s="16"/>
      <c r="I826" s="16"/>
      <c r="J826" s="16"/>
    </row>
    <row r="827" spans="1:10">
      <c r="A827" s="16"/>
      <c r="B827" s="16"/>
      <c r="C827" s="16"/>
      <c r="D827" s="16"/>
      <c r="E827" s="16"/>
      <c r="F827" s="16"/>
      <c r="G827" s="16"/>
      <c r="H827" s="16"/>
      <c r="I827" s="16"/>
      <c r="J827" s="16"/>
    </row>
    <row r="828" spans="1:10">
      <c r="A828" s="16"/>
      <c r="B828" s="16"/>
      <c r="C828" s="16"/>
      <c r="D828" s="16"/>
      <c r="E828" s="16"/>
      <c r="F828" s="16"/>
      <c r="G828" s="16"/>
      <c r="H828" s="16"/>
      <c r="I828" s="16"/>
      <c r="J828" s="16"/>
    </row>
    <row r="829" spans="1:10">
      <c r="A829" s="16"/>
      <c r="B829" s="16"/>
      <c r="C829" s="16"/>
      <c r="D829" s="16"/>
      <c r="E829" s="16"/>
      <c r="F829" s="16"/>
      <c r="G829" s="16"/>
      <c r="H829" s="16"/>
      <c r="I829" s="16"/>
      <c r="J829" s="16"/>
    </row>
    <row r="830" spans="1:10">
      <c r="A830" s="16"/>
      <c r="B830" s="16"/>
      <c r="C830" s="16"/>
      <c r="D830" s="16"/>
      <c r="E830" s="16"/>
      <c r="F830" s="16"/>
      <c r="G830" s="16"/>
      <c r="H830" s="16"/>
      <c r="I830" s="16"/>
      <c r="J830" s="16"/>
    </row>
    <row r="831" spans="1:10">
      <c r="A831" s="16"/>
      <c r="B831" s="16"/>
      <c r="C831" s="16"/>
      <c r="D831" s="16"/>
      <c r="E831" s="16"/>
      <c r="F831" s="16"/>
      <c r="G831" s="16"/>
      <c r="H831" s="16"/>
      <c r="I831" s="16"/>
      <c r="J831" s="16"/>
    </row>
    <row r="832" spans="1:10">
      <c r="A832" s="16"/>
      <c r="B832" s="16"/>
      <c r="C832" s="16"/>
      <c r="D832" s="16"/>
      <c r="E832" s="16"/>
      <c r="F832" s="16"/>
      <c r="G832" s="16"/>
      <c r="H832" s="16"/>
      <c r="I832" s="16"/>
      <c r="J832" s="16"/>
    </row>
    <row r="833" spans="1:10">
      <c r="A833" s="16"/>
      <c r="B833" s="16"/>
      <c r="C833" s="16"/>
      <c r="D833" s="16"/>
      <c r="E833" s="16"/>
      <c r="F833" s="16"/>
      <c r="G833" s="16"/>
      <c r="H833" s="16"/>
      <c r="I833" s="16"/>
      <c r="J833" s="16"/>
    </row>
    <row r="834" spans="1:10">
      <c r="A834" s="16"/>
      <c r="B834" s="16"/>
      <c r="C834" s="16"/>
      <c r="D834" s="16"/>
      <c r="E834" s="16"/>
      <c r="F834" s="16"/>
      <c r="G834" s="16"/>
      <c r="H834" s="16"/>
      <c r="I834" s="16"/>
      <c r="J834" s="16"/>
    </row>
    <row r="835" spans="1:10">
      <c r="A835" s="16"/>
      <c r="B835" s="16"/>
      <c r="C835" s="16"/>
      <c r="D835" s="16"/>
      <c r="E835" s="16"/>
      <c r="F835" s="16"/>
      <c r="G835" s="16"/>
      <c r="H835" s="16"/>
      <c r="I835" s="16"/>
      <c r="J835" s="16"/>
    </row>
    <row r="836" spans="1:10">
      <c r="A836" s="16"/>
      <c r="B836" s="16"/>
      <c r="C836" s="16"/>
      <c r="D836" s="16"/>
      <c r="E836" s="16"/>
      <c r="F836" s="16"/>
      <c r="G836" s="16"/>
      <c r="H836" s="16"/>
      <c r="I836" s="16"/>
      <c r="J836" s="16"/>
    </row>
    <row r="837" spans="1:10">
      <c r="A837" s="16"/>
      <c r="B837" s="16"/>
      <c r="C837" s="16"/>
      <c r="D837" s="16"/>
      <c r="E837" s="16"/>
      <c r="F837" s="16"/>
      <c r="G837" s="16"/>
      <c r="H837" s="16"/>
      <c r="I837" s="16"/>
      <c r="J837" s="16"/>
    </row>
    <row r="838" spans="1:10">
      <c r="A838" s="16"/>
      <c r="B838" s="16"/>
      <c r="C838" s="16"/>
      <c r="D838" s="16"/>
      <c r="E838" s="16"/>
      <c r="F838" s="16"/>
      <c r="G838" s="16"/>
      <c r="H838" s="16"/>
      <c r="I838" s="16"/>
      <c r="J838" s="16"/>
    </row>
    <row r="839" spans="1:10">
      <c r="A839" s="16"/>
      <c r="B839" s="16"/>
      <c r="C839" s="16"/>
      <c r="D839" s="16"/>
      <c r="E839" s="16"/>
      <c r="F839" s="16"/>
      <c r="G839" s="16"/>
      <c r="H839" s="16"/>
      <c r="I839" s="16"/>
      <c r="J839" s="16"/>
    </row>
    <row r="840" spans="1:10">
      <c r="A840" s="16"/>
      <c r="B840" s="16"/>
      <c r="C840" s="16"/>
      <c r="D840" s="16"/>
      <c r="E840" s="16"/>
      <c r="F840" s="16"/>
      <c r="G840" s="16"/>
      <c r="H840" s="16"/>
      <c r="I840" s="16"/>
      <c r="J840" s="16"/>
    </row>
    <row r="841" spans="1:10">
      <c r="A841" s="16"/>
      <c r="B841" s="16"/>
      <c r="C841" s="16"/>
      <c r="D841" s="16"/>
      <c r="E841" s="16"/>
      <c r="F841" s="16"/>
      <c r="G841" s="16"/>
      <c r="H841" s="16"/>
      <c r="I841" s="16"/>
      <c r="J841" s="16"/>
    </row>
    <row r="842" spans="1:10">
      <c r="A842" s="16"/>
      <c r="B842" s="16"/>
      <c r="C842" s="16"/>
      <c r="D842" s="16"/>
      <c r="E842" s="16"/>
      <c r="F842" s="16"/>
      <c r="G842" s="16"/>
      <c r="H842" s="16"/>
      <c r="I842" s="16"/>
      <c r="J842" s="16"/>
    </row>
    <row r="843" spans="1:10">
      <c r="A843" s="16"/>
      <c r="B843" s="16"/>
      <c r="C843" s="16"/>
      <c r="D843" s="16"/>
      <c r="E843" s="16"/>
      <c r="F843" s="16"/>
      <c r="G843" s="16"/>
      <c r="H843" s="16"/>
      <c r="I843" s="16"/>
      <c r="J843" s="16"/>
    </row>
    <row r="844" spans="1:10">
      <c r="A844" s="16"/>
      <c r="B844" s="16"/>
      <c r="C844" s="16"/>
      <c r="D844" s="16"/>
      <c r="E844" s="16"/>
      <c r="F844" s="16"/>
      <c r="G844" s="16"/>
      <c r="H844" s="16"/>
      <c r="I844" s="16"/>
      <c r="J844" s="16"/>
    </row>
    <row r="845" spans="1:10">
      <c r="A845" s="16"/>
      <c r="B845" s="16"/>
      <c r="C845" s="16"/>
      <c r="D845" s="16"/>
      <c r="E845" s="16"/>
      <c r="F845" s="16"/>
      <c r="G845" s="16"/>
      <c r="H845" s="16"/>
      <c r="I845" s="16"/>
      <c r="J845" s="16"/>
    </row>
    <row r="846" spans="1:10">
      <c r="A846" s="16"/>
      <c r="B846" s="16"/>
      <c r="C846" s="16"/>
      <c r="D846" s="16"/>
      <c r="E846" s="16"/>
      <c r="F846" s="16"/>
      <c r="G846" s="16"/>
      <c r="H846" s="16"/>
      <c r="I846" s="16"/>
      <c r="J846" s="16"/>
    </row>
    <row r="847" spans="1:10">
      <c r="A847" s="16"/>
      <c r="B847" s="16"/>
      <c r="C847" s="16"/>
      <c r="D847" s="16"/>
      <c r="E847" s="16"/>
      <c r="F847" s="16"/>
      <c r="G847" s="16"/>
      <c r="H847" s="16"/>
      <c r="I847" s="16"/>
      <c r="J847" s="16"/>
    </row>
    <row r="848" spans="1:10">
      <c r="A848" s="16"/>
      <c r="B848" s="16"/>
      <c r="C848" s="16"/>
      <c r="D848" s="16"/>
      <c r="E848" s="16"/>
      <c r="F848" s="16"/>
      <c r="G848" s="16"/>
      <c r="H848" s="16"/>
      <c r="I848" s="16"/>
      <c r="J848" s="16"/>
    </row>
    <row r="849" spans="1:10">
      <c r="A849" s="16"/>
      <c r="B849" s="16"/>
      <c r="C849" s="16"/>
      <c r="D849" s="16"/>
      <c r="E849" s="16"/>
      <c r="F849" s="16"/>
      <c r="G849" s="16"/>
      <c r="H849" s="16"/>
      <c r="I849" s="16"/>
      <c r="J849" s="16"/>
    </row>
    <row r="850" spans="1:10">
      <c r="A850" s="16"/>
      <c r="B850" s="16"/>
      <c r="C850" s="16"/>
      <c r="D850" s="16"/>
      <c r="E850" s="16"/>
      <c r="F850" s="16"/>
      <c r="G850" s="16"/>
      <c r="H850" s="16"/>
      <c r="I850" s="16"/>
      <c r="J850" s="16"/>
    </row>
    <row r="851" spans="1:10">
      <c r="A851" s="16"/>
      <c r="B851" s="16"/>
      <c r="C851" s="16"/>
      <c r="D851" s="16"/>
      <c r="E851" s="16"/>
      <c r="F851" s="16"/>
      <c r="G851" s="16"/>
      <c r="H851" s="16"/>
      <c r="I851" s="16"/>
      <c r="J851" s="16"/>
    </row>
    <row r="852" spans="1:10">
      <c r="A852" s="16"/>
      <c r="B852" s="16"/>
      <c r="C852" s="16"/>
      <c r="D852" s="16"/>
      <c r="E852" s="16"/>
      <c r="F852" s="16"/>
      <c r="G852" s="16"/>
      <c r="H852" s="16"/>
      <c r="I852" s="16"/>
      <c r="J852" s="16"/>
    </row>
    <row r="853" spans="1:10">
      <c r="A853" s="16"/>
      <c r="B853" s="16"/>
      <c r="C853" s="16"/>
      <c r="D853" s="16"/>
      <c r="E853" s="16"/>
      <c r="F853" s="16"/>
      <c r="G853" s="16"/>
      <c r="H853" s="16"/>
      <c r="I853" s="16"/>
      <c r="J853" s="16"/>
    </row>
    <row r="854" spans="1:10">
      <c r="A854" s="16"/>
      <c r="B854" s="16"/>
      <c r="C854" s="16"/>
      <c r="D854" s="16"/>
      <c r="E854" s="16"/>
      <c r="F854" s="16"/>
      <c r="G854" s="16"/>
      <c r="H854" s="16"/>
      <c r="I854" s="16"/>
      <c r="J854" s="16"/>
    </row>
    <row r="855" spans="1:10">
      <c r="A855" s="16"/>
      <c r="B855" s="16"/>
      <c r="C855" s="16"/>
      <c r="D855" s="16"/>
      <c r="E855" s="16"/>
      <c r="F855" s="16"/>
      <c r="G855" s="16"/>
      <c r="H855" s="16"/>
      <c r="I855" s="16"/>
      <c r="J855" s="16"/>
    </row>
    <row r="856" spans="1:10">
      <c r="A856" s="16"/>
      <c r="B856" s="16"/>
      <c r="C856" s="16"/>
      <c r="D856" s="16"/>
      <c r="E856" s="16"/>
      <c r="F856" s="16"/>
      <c r="G856" s="16"/>
      <c r="H856" s="16"/>
      <c r="I856" s="16"/>
      <c r="J856" s="16"/>
    </row>
    <row r="857" spans="1:10">
      <c r="A857" s="16"/>
      <c r="B857" s="16"/>
      <c r="C857" s="16"/>
      <c r="D857" s="16"/>
      <c r="E857" s="16"/>
      <c r="F857" s="16"/>
      <c r="G857" s="16"/>
      <c r="H857" s="16"/>
      <c r="I857" s="16"/>
      <c r="J857" s="16"/>
    </row>
    <row r="858" spans="1:10">
      <c r="A858" s="16"/>
      <c r="B858" s="16"/>
      <c r="C858" s="16"/>
      <c r="D858" s="16"/>
      <c r="E858" s="16"/>
      <c r="F858" s="16"/>
      <c r="G858" s="16"/>
      <c r="H858" s="16"/>
      <c r="I858" s="16"/>
      <c r="J858" s="16"/>
    </row>
    <row r="859" spans="1:10">
      <c r="A859" s="16"/>
      <c r="B859" s="16"/>
      <c r="C859" s="16"/>
      <c r="D859" s="16"/>
      <c r="E859" s="16"/>
      <c r="F859" s="16"/>
      <c r="G859" s="16"/>
      <c r="H859" s="16"/>
      <c r="I859" s="16"/>
      <c r="J859" s="16"/>
    </row>
    <row r="860" spans="1:10">
      <c r="A860" s="16"/>
      <c r="B860" s="16"/>
      <c r="C860" s="16"/>
      <c r="D860" s="16"/>
      <c r="E860" s="16"/>
      <c r="F860" s="16"/>
      <c r="G860" s="16"/>
      <c r="H860" s="16"/>
      <c r="I860" s="16"/>
      <c r="J860" s="16"/>
    </row>
    <row r="861" spans="1:10">
      <c r="A861" s="16"/>
      <c r="B861" s="16"/>
      <c r="C861" s="16"/>
      <c r="D861" s="16"/>
      <c r="E861" s="16"/>
      <c r="F861" s="16"/>
      <c r="G861" s="16"/>
      <c r="H861" s="16"/>
      <c r="I861" s="16"/>
      <c r="J861" s="16"/>
    </row>
    <row r="862" spans="1:10">
      <c r="A862" s="16"/>
      <c r="B862" s="16"/>
      <c r="C862" s="16"/>
      <c r="D862" s="16"/>
      <c r="E862" s="16"/>
      <c r="F862" s="16"/>
      <c r="G862" s="16"/>
      <c r="H862" s="16"/>
      <c r="I862" s="16"/>
      <c r="J862" s="16"/>
    </row>
    <row r="863" spans="1:10">
      <c r="A863" s="16"/>
      <c r="B863" s="16"/>
      <c r="C863" s="16"/>
      <c r="D863" s="16"/>
      <c r="E863" s="16"/>
      <c r="F863" s="16"/>
      <c r="G863" s="16"/>
      <c r="H863" s="16"/>
      <c r="I863" s="16"/>
      <c r="J863" s="16"/>
    </row>
    <row r="864" spans="1:10">
      <c r="A864" s="16"/>
      <c r="B864" s="16"/>
      <c r="C864" s="16"/>
      <c r="D864" s="16"/>
      <c r="E864" s="16"/>
      <c r="F864" s="16"/>
      <c r="G864" s="16"/>
      <c r="H864" s="16"/>
      <c r="I864" s="16"/>
      <c r="J864" s="16"/>
    </row>
    <row r="865" spans="1:10">
      <c r="A865" s="16"/>
      <c r="B865" s="16"/>
      <c r="C865" s="16"/>
      <c r="D865" s="16"/>
      <c r="E865" s="16"/>
      <c r="F865" s="16"/>
      <c r="G865" s="16"/>
      <c r="H865" s="16"/>
      <c r="I865" s="16"/>
      <c r="J865" s="16"/>
    </row>
    <row r="866" spans="1:10">
      <c r="A866" s="16"/>
      <c r="B866" s="16"/>
      <c r="C866" s="16"/>
      <c r="D866" s="16"/>
      <c r="E866" s="16"/>
      <c r="F866" s="16"/>
      <c r="G866" s="16"/>
      <c r="H866" s="16"/>
      <c r="I866" s="16"/>
      <c r="J866" s="16"/>
    </row>
    <row r="867" spans="1:10">
      <c r="A867" s="16"/>
      <c r="B867" s="16"/>
      <c r="C867" s="16"/>
      <c r="D867" s="16"/>
      <c r="E867" s="16"/>
      <c r="F867" s="16"/>
      <c r="G867" s="16"/>
      <c r="H867" s="16"/>
      <c r="I867" s="16"/>
      <c r="J867" s="16"/>
    </row>
    <row r="868" spans="1:10">
      <c r="A868" s="16"/>
      <c r="B868" s="16"/>
      <c r="C868" s="16"/>
      <c r="D868" s="16"/>
      <c r="E868" s="16"/>
      <c r="F868" s="16"/>
      <c r="G868" s="16"/>
      <c r="H868" s="16"/>
      <c r="I868" s="16"/>
      <c r="J868" s="16"/>
    </row>
    <row r="869" spans="1:10">
      <c r="A869" s="16"/>
      <c r="B869" s="16"/>
      <c r="C869" s="16"/>
      <c r="D869" s="16"/>
      <c r="E869" s="16"/>
      <c r="F869" s="16"/>
      <c r="G869" s="16"/>
      <c r="H869" s="16"/>
      <c r="I869" s="16"/>
      <c r="J869" s="16"/>
    </row>
    <row r="870" spans="1:10">
      <c r="A870" s="16"/>
      <c r="B870" s="16"/>
      <c r="C870" s="16"/>
      <c r="D870" s="16"/>
      <c r="E870" s="16"/>
      <c r="F870" s="16"/>
      <c r="G870" s="16"/>
      <c r="H870" s="16"/>
      <c r="I870" s="16"/>
      <c r="J870" s="16"/>
    </row>
    <row r="871" spans="1:10">
      <c r="A871" s="16"/>
      <c r="B871" s="16"/>
      <c r="C871" s="16"/>
      <c r="D871" s="16"/>
      <c r="E871" s="16"/>
      <c r="F871" s="16"/>
      <c r="G871" s="16"/>
      <c r="H871" s="16"/>
      <c r="I871" s="16"/>
      <c r="J871" s="16"/>
    </row>
    <row r="872" spans="1:10">
      <c r="A872" s="16"/>
      <c r="B872" s="16"/>
      <c r="C872" s="16"/>
      <c r="D872" s="16"/>
      <c r="E872" s="16"/>
      <c r="F872" s="16"/>
      <c r="G872" s="16"/>
      <c r="H872" s="16"/>
      <c r="I872" s="16"/>
      <c r="J872" s="16"/>
    </row>
    <row r="873" spans="1:10">
      <c r="A873" s="16"/>
      <c r="B873" s="16"/>
      <c r="C873" s="16"/>
      <c r="D873" s="16"/>
      <c r="E873" s="16"/>
      <c r="F873" s="16"/>
      <c r="G873" s="16"/>
      <c r="H873" s="16"/>
      <c r="I873" s="16"/>
      <c r="J873" s="16"/>
    </row>
    <row r="874" spans="1:10">
      <c r="A874" s="16"/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0">
      <c r="A875" s="16"/>
      <c r="B875" s="16"/>
      <c r="C875" s="16"/>
      <c r="D875" s="16"/>
      <c r="E875" s="16"/>
      <c r="F875" s="16"/>
      <c r="G875" s="16"/>
      <c r="H875" s="16"/>
      <c r="I875" s="16"/>
      <c r="J875" s="16"/>
    </row>
    <row r="876" spans="1:10">
      <c r="A876" s="16"/>
      <c r="B876" s="16"/>
      <c r="C876" s="16"/>
      <c r="D876" s="16"/>
      <c r="E876" s="16"/>
      <c r="F876" s="16"/>
      <c r="G876" s="16"/>
      <c r="H876" s="16"/>
      <c r="I876" s="16"/>
      <c r="J876" s="16"/>
    </row>
    <row r="877" spans="1:10">
      <c r="A877" s="16"/>
      <c r="B877" s="16"/>
      <c r="C877" s="16"/>
      <c r="D877" s="16"/>
      <c r="E877" s="16"/>
      <c r="F877" s="16"/>
      <c r="G877" s="16"/>
      <c r="H877" s="16"/>
      <c r="I877" s="16"/>
      <c r="J877" s="16"/>
    </row>
    <row r="878" spans="1:10">
      <c r="A878" s="16"/>
      <c r="B878" s="16"/>
      <c r="C878" s="16"/>
      <c r="D878" s="16"/>
      <c r="E878" s="16"/>
      <c r="F878" s="16"/>
      <c r="G878" s="16"/>
      <c r="H878" s="16"/>
      <c r="I878" s="16"/>
      <c r="J878" s="16"/>
    </row>
    <row r="879" spans="1:10">
      <c r="A879" s="16"/>
      <c r="B879" s="16"/>
      <c r="C879" s="16"/>
      <c r="D879" s="16"/>
      <c r="E879" s="16"/>
      <c r="F879" s="16"/>
      <c r="G879" s="16"/>
      <c r="H879" s="16"/>
      <c r="I879" s="16"/>
      <c r="J879" s="16"/>
    </row>
    <row r="880" spans="1:10">
      <c r="A880" s="16"/>
      <c r="B880" s="16"/>
      <c r="C880" s="16"/>
      <c r="D880" s="16"/>
      <c r="E880" s="16"/>
      <c r="F880" s="16"/>
      <c r="G880" s="16"/>
      <c r="H880" s="16"/>
      <c r="I880" s="16"/>
      <c r="J880" s="16"/>
    </row>
    <row r="881" spans="1:10">
      <c r="A881" s="16"/>
      <c r="B881" s="16"/>
      <c r="C881" s="16"/>
      <c r="D881" s="16"/>
      <c r="E881" s="16"/>
      <c r="F881" s="16"/>
      <c r="G881" s="16"/>
      <c r="H881" s="16"/>
      <c r="I881" s="16"/>
      <c r="J881" s="16"/>
    </row>
    <row r="882" spans="1:10">
      <c r="A882" s="16"/>
      <c r="B882" s="16"/>
      <c r="C882" s="16"/>
      <c r="D882" s="16"/>
      <c r="E882" s="16"/>
      <c r="F882" s="16"/>
      <c r="G882" s="16"/>
      <c r="H882" s="16"/>
      <c r="I882" s="16"/>
      <c r="J882" s="16"/>
    </row>
    <row r="883" spans="1:10">
      <c r="A883" s="16"/>
      <c r="B883" s="16"/>
      <c r="C883" s="16"/>
      <c r="D883" s="16"/>
      <c r="E883" s="16"/>
      <c r="F883" s="16"/>
      <c r="G883" s="16"/>
      <c r="H883" s="16"/>
      <c r="I883" s="16"/>
      <c r="J883" s="16"/>
    </row>
    <row r="884" spans="1:10">
      <c r="A884" s="16"/>
      <c r="B884" s="16"/>
      <c r="C884" s="16"/>
      <c r="D884" s="16"/>
      <c r="E884" s="16"/>
      <c r="F884" s="16"/>
      <c r="G884" s="16"/>
      <c r="H884" s="16"/>
      <c r="I884" s="16"/>
      <c r="J884" s="16"/>
    </row>
    <row r="885" spans="1:10">
      <c r="A885" s="16"/>
      <c r="B885" s="16"/>
      <c r="C885" s="16"/>
      <c r="D885" s="16"/>
      <c r="E885" s="16"/>
      <c r="F885" s="16"/>
      <c r="G885" s="16"/>
      <c r="H885" s="16"/>
      <c r="I885" s="16"/>
      <c r="J885" s="16"/>
    </row>
    <row r="886" spans="1:10">
      <c r="A886" s="16"/>
      <c r="B886" s="16"/>
      <c r="C886" s="16"/>
      <c r="D886" s="16"/>
      <c r="E886" s="16"/>
      <c r="F886" s="16"/>
      <c r="G886" s="16"/>
      <c r="H886" s="16"/>
      <c r="I886" s="16"/>
      <c r="J886" s="16"/>
    </row>
    <row r="887" spans="1:10">
      <c r="A887" s="16"/>
      <c r="B887" s="16"/>
      <c r="C887" s="16"/>
      <c r="D887" s="16"/>
      <c r="E887" s="16"/>
      <c r="F887" s="16"/>
      <c r="G887" s="16"/>
      <c r="H887" s="16"/>
      <c r="I887" s="16"/>
      <c r="J887" s="16"/>
    </row>
    <row r="888" spans="1:10">
      <c r="A888" s="16"/>
      <c r="B888" s="16"/>
      <c r="C888" s="16"/>
      <c r="D888" s="16"/>
      <c r="E888" s="16"/>
      <c r="F888" s="16"/>
      <c r="G888" s="16"/>
      <c r="H888" s="16"/>
      <c r="I888" s="16"/>
      <c r="J888" s="16"/>
    </row>
    <row r="889" spans="1:10">
      <c r="A889" s="16"/>
      <c r="B889" s="16"/>
      <c r="C889" s="16"/>
      <c r="D889" s="16"/>
      <c r="E889" s="16"/>
      <c r="F889" s="16"/>
      <c r="G889" s="16"/>
      <c r="H889" s="16"/>
      <c r="I889" s="16"/>
      <c r="J889" s="16"/>
    </row>
    <row r="890" spans="1:10">
      <c r="A890" s="16"/>
      <c r="B890" s="16"/>
      <c r="C890" s="16"/>
      <c r="D890" s="16"/>
      <c r="E890" s="16"/>
      <c r="F890" s="16"/>
      <c r="G890" s="16"/>
      <c r="H890" s="16"/>
      <c r="I890" s="16"/>
      <c r="J890" s="16"/>
    </row>
    <row r="891" spans="1:10">
      <c r="A891" s="16"/>
      <c r="B891" s="16"/>
      <c r="C891" s="16"/>
      <c r="D891" s="16"/>
      <c r="E891" s="16"/>
      <c r="F891" s="16"/>
      <c r="G891" s="16"/>
      <c r="H891" s="16"/>
      <c r="I891" s="16"/>
      <c r="J891" s="16"/>
    </row>
    <row r="892" spans="1:10">
      <c r="A892" s="16"/>
      <c r="B892" s="16"/>
      <c r="C892" s="16"/>
      <c r="D892" s="16"/>
      <c r="E892" s="16"/>
      <c r="F892" s="16"/>
      <c r="G892" s="16"/>
      <c r="H892" s="16"/>
      <c r="I892" s="16"/>
      <c r="J892" s="16"/>
    </row>
    <row r="893" spans="1:10">
      <c r="A893" s="16"/>
      <c r="B893" s="16"/>
      <c r="C893" s="16"/>
      <c r="D893" s="16"/>
      <c r="E893" s="16"/>
      <c r="F893" s="16"/>
      <c r="G893" s="16"/>
      <c r="H893" s="16"/>
      <c r="I893" s="16"/>
      <c r="J893" s="16"/>
    </row>
    <row r="894" spans="1:10">
      <c r="A894" s="16"/>
      <c r="B894" s="16"/>
      <c r="C894" s="16"/>
      <c r="D894" s="16"/>
      <c r="E894" s="16"/>
      <c r="F894" s="16"/>
      <c r="G894" s="16"/>
      <c r="H894" s="16"/>
      <c r="I894" s="16"/>
      <c r="J894" s="16"/>
    </row>
    <row r="895" spans="1:10">
      <c r="A895" s="16"/>
      <c r="B895" s="16"/>
      <c r="C895" s="16"/>
      <c r="D895" s="16"/>
      <c r="E895" s="16"/>
      <c r="F895" s="16"/>
      <c r="G895" s="16"/>
      <c r="H895" s="16"/>
      <c r="I895" s="16"/>
      <c r="J895" s="16"/>
    </row>
    <row r="896" spans="1:10">
      <c r="A896" s="16"/>
      <c r="B896" s="16"/>
      <c r="C896" s="16"/>
      <c r="D896" s="16"/>
      <c r="E896" s="16"/>
      <c r="F896" s="16"/>
      <c r="G896" s="16"/>
      <c r="H896" s="16"/>
      <c r="I896" s="16"/>
      <c r="J896" s="16"/>
    </row>
    <row r="897" spans="1:10">
      <c r="A897" s="16"/>
      <c r="B897" s="16"/>
      <c r="C897" s="16"/>
      <c r="D897" s="16"/>
      <c r="E897" s="16"/>
      <c r="F897" s="16"/>
      <c r="G897" s="16"/>
      <c r="H897" s="16"/>
      <c r="I897" s="16"/>
      <c r="J897" s="16"/>
    </row>
    <row r="898" spans="1:10">
      <c r="A898" s="16"/>
      <c r="B898" s="16"/>
      <c r="C898" s="16"/>
      <c r="D898" s="16"/>
      <c r="E898" s="16"/>
      <c r="F898" s="16"/>
      <c r="G898" s="16"/>
      <c r="H898" s="16"/>
      <c r="I898" s="16"/>
      <c r="J898" s="16"/>
    </row>
    <row r="899" spans="1:10">
      <c r="A899" s="16"/>
      <c r="B899" s="16"/>
      <c r="C899" s="16"/>
      <c r="D899" s="16"/>
      <c r="E899" s="16"/>
      <c r="F899" s="16"/>
      <c r="G899" s="16"/>
      <c r="H899" s="16"/>
      <c r="I899" s="16"/>
      <c r="J899" s="16"/>
    </row>
    <row r="900" spans="1:10">
      <c r="A900" s="16"/>
      <c r="B900" s="16"/>
      <c r="C900" s="16"/>
      <c r="D900" s="16"/>
      <c r="E900" s="16"/>
      <c r="F900" s="16"/>
      <c r="G900" s="16"/>
      <c r="H900" s="16"/>
      <c r="I900" s="16"/>
      <c r="J900" s="16"/>
    </row>
    <row r="901" spans="1:10">
      <c r="A901" s="16"/>
      <c r="B901" s="16"/>
      <c r="C901" s="16"/>
      <c r="D901" s="16"/>
      <c r="E901" s="16"/>
      <c r="F901" s="16"/>
      <c r="G901" s="16"/>
      <c r="H901" s="16"/>
      <c r="I901" s="16"/>
      <c r="J901" s="16"/>
    </row>
    <row r="902" spans="1:10">
      <c r="A902" s="16"/>
      <c r="B902" s="16"/>
      <c r="C902" s="16"/>
      <c r="D902" s="16"/>
      <c r="E902" s="16"/>
      <c r="F902" s="16"/>
      <c r="G902" s="16"/>
      <c r="H902" s="16"/>
      <c r="I902" s="16"/>
      <c r="J902" s="16"/>
    </row>
    <row r="903" spans="1:10">
      <c r="A903" s="16"/>
      <c r="B903" s="16"/>
      <c r="C903" s="16"/>
      <c r="D903" s="16"/>
      <c r="E903" s="16"/>
      <c r="F903" s="16"/>
      <c r="G903" s="16"/>
      <c r="H903" s="16"/>
      <c r="I903" s="16"/>
      <c r="J903" s="16"/>
    </row>
    <row r="904" spans="1:10">
      <c r="A904" s="16"/>
      <c r="B904" s="16"/>
      <c r="C904" s="16"/>
      <c r="D904" s="16"/>
      <c r="E904" s="16"/>
      <c r="F904" s="16"/>
      <c r="G904" s="16"/>
      <c r="H904" s="16"/>
      <c r="I904" s="16"/>
      <c r="J904" s="16"/>
    </row>
    <row r="905" spans="1:10">
      <c r="A905" s="16"/>
      <c r="B905" s="16"/>
      <c r="C905" s="16"/>
      <c r="D905" s="16"/>
      <c r="E905" s="16"/>
      <c r="F905" s="16"/>
      <c r="G905" s="16"/>
      <c r="H905" s="16"/>
      <c r="I905" s="16"/>
      <c r="J905" s="16"/>
    </row>
    <row r="906" spans="1:10">
      <c r="A906" s="16"/>
      <c r="B906" s="16"/>
      <c r="C906" s="16"/>
      <c r="D906" s="16"/>
      <c r="E906" s="16"/>
      <c r="F906" s="16"/>
      <c r="G906" s="16"/>
      <c r="H906" s="16"/>
      <c r="I906" s="16"/>
      <c r="J906" s="16"/>
    </row>
    <row r="907" spans="1:10">
      <c r="A907" s="16"/>
      <c r="B907" s="16"/>
      <c r="C907" s="16"/>
      <c r="D907" s="16"/>
      <c r="E907" s="16"/>
      <c r="F907" s="16"/>
      <c r="G907" s="16"/>
      <c r="H907" s="16"/>
      <c r="I907" s="16"/>
      <c r="J907" s="16"/>
    </row>
    <row r="908" spans="1:10">
      <c r="A908" s="16"/>
      <c r="B908" s="16"/>
      <c r="C908" s="16"/>
      <c r="D908" s="16"/>
      <c r="E908" s="16"/>
      <c r="F908" s="16"/>
      <c r="G908" s="16"/>
      <c r="H908" s="16"/>
      <c r="I908" s="16"/>
      <c r="J908" s="16"/>
    </row>
    <row r="909" spans="1:10">
      <c r="A909" s="16"/>
      <c r="B909" s="16"/>
      <c r="C909" s="16"/>
      <c r="D909" s="16"/>
      <c r="E909" s="16"/>
      <c r="F909" s="16"/>
      <c r="G909" s="16"/>
      <c r="H909" s="16"/>
      <c r="I909" s="16"/>
      <c r="J909" s="16"/>
    </row>
    <row r="910" spans="1:10">
      <c r="A910" s="16"/>
      <c r="B910" s="16"/>
      <c r="C910" s="16"/>
      <c r="D910" s="16"/>
      <c r="E910" s="16"/>
      <c r="F910" s="16"/>
      <c r="G910" s="16"/>
      <c r="H910" s="16"/>
      <c r="I910" s="16"/>
      <c r="J910" s="16"/>
    </row>
    <row r="911" spans="1:10">
      <c r="A911" s="16"/>
      <c r="B911" s="16"/>
      <c r="C911" s="16"/>
      <c r="D911" s="16"/>
      <c r="E911" s="16"/>
      <c r="F911" s="16"/>
      <c r="G911" s="16"/>
      <c r="H911" s="16"/>
      <c r="I911" s="16"/>
      <c r="J911" s="16"/>
    </row>
    <row r="912" spans="1:10">
      <c r="A912" s="16"/>
      <c r="B912" s="16"/>
      <c r="C912" s="16"/>
      <c r="D912" s="16"/>
      <c r="E912" s="16"/>
      <c r="F912" s="16"/>
      <c r="G912" s="16"/>
      <c r="H912" s="16"/>
      <c r="I912" s="16"/>
      <c r="J912" s="16"/>
    </row>
    <row r="913" spans="1:10">
      <c r="A913" s="16"/>
      <c r="B913" s="16"/>
      <c r="C913" s="16"/>
      <c r="D913" s="16"/>
      <c r="E913" s="16"/>
      <c r="F913" s="16"/>
      <c r="G913" s="16"/>
      <c r="H913" s="16"/>
      <c r="I913" s="16"/>
      <c r="J913" s="16"/>
    </row>
    <row r="914" spans="1:10">
      <c r="A914" s="16"/>
      <c r="B914" s="16"/>
      <c r="C914" s="16"/>
      <c r="D914" s="16"/>
      <c r="E914" s="16"/>
      <c r="F914" s="16"/>
      <c r="G914" s="16"/>
      <c r="H914" s="16"/>
      <c r="I914" s="16"/>
      <c r="J914" s="16"/>
    </row>
    <row r="915" spans="1:10">
      <c r="A915" s="16"/>
      <c r="B915" s="16"/>
      <c r="C915" s="16"/>
      <c r="D915" s="16"/>
      <c r="E915" s="16"/>
      <c r="F915" s="16"/>
      <c r="G915" s="16"/>
      <c r="H915" s="16"/>
      <c r="I915" s="16"/>
      <c r="J915" s="16"/>
    </row>
    <row r="916" spans="1:10">
      <c r="A916" s="16"/>
      <c r="B916" s="16"/>
      <c r="C916" s="16"/>
      <c r="D916" s="16"/>
      <c r="E916" s="16"/>
      <c r="F916" s="16"/>
      <c r="G916" s="16"/>
      <c r="H916" s="16"/>
      <c r="I916" s="16"/>
      <c r="J916" s="16"/>
    </row>
    <row r="917" spans="1:10">
      <c r="A917" s="16"/>
      <c r="B917" s="16"/>
      <c r="C917" s="16"/>
      <c r="D917" s="16"/>
      <c r="E917" s="16"/>
      <c r="F917" s="16"/>
      <c r="G917" s="16"/>
      <c r="H917" s="16"/>
      <c r="I917" s="16"/>
      <c r="J917" s="16"/>
    </row>
    <row r="918" spans="1:10">
      <c r="A918" s="16"/>
      <c r="B918" s="16"/>
      <c r="C918" s="16"/>
      <c r="D918" s="16"/>
      <c r="E918" s="16"/>
      <c r="F918" s="16"/>
      <c r="G918" s="16"/>
      <c r="H918" s="16"/>
      <c r="I918" s="16"/>
      <c r="J918" s="16"/>
    </row>
    <row r="919" spans="1:10">
      <c r="A919" s="16"/>
      <c r="B919" s="16"/>
      <c r="C919" s="16"/>
      <c r="D919" s="16"/>
      <c r="E919" s="16"/>
      <c r="F919" s="16"/>
      <c r="G919" s="16"/>
      <c r="H919" s="16"/>
      <c r="I919" s="16"/>
      <c r="J919" s="16"/>
    </row>
    <row r="920" spans="1:10">
      <c r="A920" s="16"/>
      <c r="B920" s="16"/>
      <c r="C920" s="16"/>
      <c r="D920" s="16"/>
      <c r="E920" s="16"/>
      <c r="F920" s="16"/>
      <c r="G920" s="16"/>
      <c r="H920" s="16"/>
      <c r="I920" s="16"/>
      <c r="J920" s="16"/>
    </row>
    <row r="921" spans="1:10">
      <c r="A921" s="16"/>
      <c r="B921" s="16"/>
      <c r="C921" s="16"/>
      <c r="D921" s="16"/>
      <c r="E921" s="16"/>
      <c r="F921" s="16"/>
      <c r="G921" s="16"/>
      <c r="H921" s="16"/>
      <c r="I921" s="16"/>
      <c r="J921" s="16"/>
    </row>
    <row r="922" spans="1:10">
      <c r="A922" s="16"/>
      <c r="B922" s="16"/>
      <c r="C922" s="16"/>
      <c r="D922" s="16"/>
      <c r="E922" s="16"/>
      <c r="F922" s="16"/>
      <c r="G922" s="16"/>
      <c r="H922" s="16"/>
      <c r="I922" s="16"/>
      <c r="J922" s="16"/>
    </row>
    <row r="923" spans="1:10">
      <c r="A923" s="16"/>
      <c r="B923" s="16"/>
      <c r="C923" s="16"/>
      <c r="D923" s="16"/>
      <c r="E923" s="16"/>
      <c r="F923" s="16"/>
      <c r="G923" s="16"/>
      <c r="H923" s="16"/>
      <c r="I923" s="16"/>
      <c r="J923" s="16"/>
    </row>
    <row r="924" spans="1:10">
      <c r="A924" s="16"/>
      <c r="B924" s="16"/>
      <c r="C924" s="16"/>
      <c r="D924" s="16"/>
      <c r="E924" s="16"/>
      <c r="F924" s="16"/>
      <c r="G924" s="16"/>
      <c r="H924" s="16"/>
      <c r="I924" s="16"/>
      <c r="J924" s="16"/>
    </row>
    <row r="925" spans="1:10">
      <c r="A925" s="16"/>
      <c r="B925" s="16"/>
      <c r="C925" s="16"/>
      <c r="D925" s="16"/>
      <c r="E925" s="16"/>
      <c r="F925" s="16"/>
      <c r="G925" s="16"/>
      <c r="H925" s="16"/>
      <c r="I925" s="16"/>
      <c r="J925" s="16"/>
    </row>
    <row r="926" spans="1:10">
      <c r="A926" s="16"/>
      <c r="B926" s="16"/>
      <c r="C926" s="16"/>
      <c r="D926" s="16"/>
      <c r="E926" s="16"/>
      <c r="F926" s="16"/>
      <c r="G926" s="16"/>
      <c r="H926" s="16"/>
      <c r="I926" s="16"/>
      <c r="J926" s="16"/>
    </row>
    <row r="927" spans="1:10">
      <c r="A927" s="16"/>
      <c r="B927" s="16"/>
      <c r="C927" s="16"/>
      <c r="D927" s="16"/>
      <c r="E927" s="16"/>
      <c r="F927" s="16"/>
      <c r="G927" s="16"/>
      <c r="H927" s="16"/>
      <c r="I927" s="16"/>
      <c r="J927" s="16"/>
    </row>
    <row r="928" spans="1:10">
      <c r="A928" s="16"/>
      <c r="B928" s="16"/>
      <c r="C928" s="16"/>
      <c r="D928" s="16"/>
      <c r="E928" s="16"/>
      <c r="F928" s="16"/>
      <c r="G928" s="16"/>
      <c r="H928" s="16"/>
      <c r="I928" s="16"/>
      <c r="J928" s="16"/>
    </row>
    <row r="929" spans="1:10">
      <c r="A929" s="16"/>
      <c r="B929" s="16"/>
      <c r="C929" s="16"/>
      <c r="D929" s="16"/>
      <c r="E929" s="16"/>
      <c r="F929" s="16"/>
      <c r="G929" s="16"/>
      <c r="H929" s="16"/>
      <c r="I929" s="16"/>
      <c r="J929" s="16"/>
    </row>
    <row r="930" spans="1:10">
      <c r="A930" s="16"/>
      <c r="B930" s="16"/>
      <c r="C930" s="16"/>
      <c r="D930" s="16"/>
      <c r="E930" s="16"/>
      <c r="F930" s="16"/>
      <c r="G930" s="16"/>
      <c r="H930" s="16"/>
      <c r="I930" s="16"/>
      <c r="J930" s="16"/>
    </row>
    <row r="931" spans="1:10">
      <c r="A931" s="16"/>
      <c r="B931" s="16"/>
      <c r="C931" s="16"/>
      <c r="D931" s="16"/>
      <c r="E931" s="16"/>
      <c r="F931" s="16"/>
      <c r="G931" s="16"/>
      <c r="H931" s="16"/>
      <c r="I931" s="16"/>
      <c r="J931" s="16"/>
    </row>
    <row r="932" spans="1:10">
      <c r="A932" s="16"/>
      <c r="B932" s="16"/>
      <c r="C932" s="16"/>
      <c r="D932" s="16"/>
      <c r="E932" s="16"/>
      <c r="F932" s="16"/>
      <c r="G932" s="16"/>
      <c r="H932" s="16"/>
      <c r="I932" s="16"/>
      <c r="J932" s="16"/>
    </row>
    <row r="933" spans="1:10">
      <c r="A933" s="16"/>
      <c r="B933" s="16"/>
      <c r="C933" s="16"/>
      <c r="D933" s="16"/>
      <c r="E933" s="16"/>
      <c r="F933" s="16"/>
      <c r="G933" s="16"/>
      <c r="H933" s="16"/>
      <c r="I933" s="16"/>
      <c r="J933" s="16"/>
    </row>
    <row r="934" spans="1:10">
      <c r="A934" s="16"/>
      <c r="B934" s="16"/>
      <c r="C934" s="16"/>
      <c r="D934" s="16"/>
      <c r="E934" s="16"/>
      <c r="F934" s="16"/>
      <c r="G934" s="16"/>
      <c r="H934" s="16"/>
      <c r="I934" s="16"/>
      <c r="J934" s="16"/>
    </row>
    <row r="935" spans="1:10">
      <c r="A935" s="16"/>
      <c r="B935" s="16"/>
      <c r="C935" s="16"/>
      <c r="D935" s="16"/>
      <c r="E935" s="16"/>
      <c r="F935" s="16"/>
      <c r="G935" s="16"/>
      <c r="H935" s="16"/>
      <c r="I935" s="16"/>
      <c r="J935" s="16"/>
    </row>
    <row r="936" spans="1:10">
      <c r="A936" s="16"/>
      <c r="B936" s="16"/>
      <c r="C936" s="16"/>
      <c r="D936" s="16"/>
      <c r="E936" s="16"/>
      <c r="F936" s="16"/>
      <c r="G936" s="16"/>
      <c r="H936" s="16"/>
      <c r="I936" s="16"/>
      <c r="J936" s="16"/>
    </row>
    <row r="937" spans="1:10">
      <c r="A937" s="16"/>
      <c r="B937" s="16"/>
      <c r="C937" s="16"/>
      <c r="D937" s="16"/>
      <c r="E937" s="16"/>
      <c r="F937" s="16"/>
      <c r="G937" s="16"/>
      <c r="H937" s="16"/>
      <c r="I937" s="16"/>
      <c r="J937" s="16"/>
    </row>
    <row r="938" spans="1:10">
      <c r="A938" s="16"/>
      <c r="B938" s="16"/>
      <c r="C938" s="16"/>
      <c r="D938" s="16"/>
      <c r="E938" s="16"/>
      <c r="F938" s="16"/>
      <c r="G938" s="16"/>
      <c r="H938" s="16"/>
      <c r="I938" s="16"/>
      <c r="J938" s="16"/>
    </row>
    <row r="939" spans="1:10">
      <c r="A939" s="16"/>
      <c r="B939" s="16"/>
      <c r="C939" s="16"/>
      <c r="D939" s="16"/>
      <c r="E939" s="16"/>
      <c r="F939" s="16"/>
      <c r="G939" s="16"/>
      <c r="H939" s="16"/>
      <c r="I939" s="16"/>
      <c r="J939" s="16"/>
    </row>
    <row r="940" spans="1:10">
      <c r="A940" s="16"/>
      <c r="B940" s="16"/>
      <c r="C940" s="16"/>
      <c r="D940" s="16"/>
      <c r="E940" s="16"/>
      <c r="F940" s="16"/>
      <c r="G940" s="16"/>
      <c r="H940" s="16"/>
      <c r="I940" s="16"/>
      <c r="J940" s="16"/>
    </row>
    <row r="941" spans="1:10">
      <c r="A941" s="16"/>
      <c r="B941" s="16"/>
      <c r="C941" s="16"/>
      <c r="D941" s="16"/>
      <c r="E941" s="16"/>
      <c r="F941" s="16"/>
      <c r="G941" s="16"/>
      <c r="H941" s="16"/>
      <c r="I941" s="16"/>
      <c r="J941" s="16"/>
    </row>
    <row r="942" spans="1:10">
      <c r="A942" s="16"/>
      <c r="B942" s="16"/>
      <c r="C942" s="16"/>
      <c r="D942" s="16"/>
      <c r="E942" s="16"/>
      <c r="F942" s="16"/>
      <c r="G942" s="16"/>
      <c r="H942" s="16"/>
      <c r="I942" s="16"/>
      <c r="J942" s="16"/>
    </row>
    <row r="943" spans="1:10">
      <c r="A943" s="16"/>
      <c r="B943" s="16"/>
      <c r="C943" s="16"/>
      <c r="D943" s="16"/>
      <c r="E943" s="16"/>
      <c r="F943" s="16"/>
      <c r="G943" s="16"/>
      <c r="H943" s="16"/>
      <c r="I943" s="16"/>
      <c r="J943" s="16"/>
    </row>
    <row r="944" spans="1:10">
      <c r="A944" s="16"/>
      <c r="B944" s="16"/>
      <c r="C944" s="16"/>
      <c r="D944" s="16"/>
      <c r="E944" s="16"/>
      <c r="F944" s="16"/>
      <c r="G944" s="16"/>
      <c r="H944" s="16"/>
      <c r="I944" s="16"/>
      <c r="J944" s="16"/>
    </row>
    <row r="945" spans="1:10">
      <c r="A945" s="16"/>
      <c r="B945" s="16"/>
      <c r="C945" s="16"/>
      <c r="D945" s="16"/>
      <c r="E945" s="16"/>
      <c r="F945" s="16"/>
      <c r="G945" s="16"/>
      <c r="H945" s="16"/>
      <c r="I945" s="16"/>
      <c r="J945" s="16"/>
    </row>
    <row r="946" spans="1:10">
      <c r="A946" s="16"/>
      <c r="B946" s="16"/>
      <c r="C946" s="16"/>
      <c r="D946" s="16"/>
      <c r="E946" s="16"/>
      <c r="F946" s="16"/>
      <c r="G946" s="16"/>
      <c r="H946" s="16"/>
      <c r="I946" s="16"/>
      <c r="J946" s="16"/>
    </row>
    <row r="947" spans="1:10">
      <c r="A947" s="16"/>
      <c r="B947" s="16"/>
      <c r="C947" s="16"/>
      <c r="D947" s="16"/>
      <c r="E947" s="16"/>
      <c r="F947" s="16"/>
      <c r="G947" s="16"/>
      <c r="H947" s="16"/>
      <c r="I947" s="16"/>
      <c r="J947" s="16"/>
    </row>
    <row r="948" spans="1:10">
      <c r="A948" s="16"/>
      <c r="B948" s="16"/>
      <c r="C948" s="16"/>
      <c r="D948" s="16"/>
      <c r="E948" s="16"/>
      <c r="F948" s="16"/>
      <c r="G948" s="16"/>
      <c r="H948" s="16"/>
      <c r="I948" s="16"/>
      <c r="J948" s="16"/>
    </row>
    <row r="949" spans="1:10">
      <c r="A949" s="16"/>
      <c r="B949" s="16"/>
      <c r="C949" s="16"/>
      <c r="D949" s="16"/>
      <c r="E949" s="16"/>
      <c r="F949" s="16"/>
      <c r="G949" s="16"/>
      <c r="H949" s="16"/>
      <c r="I949" s="16"/>
      <c r="J949" s="16"/>
    </row>
    <row r="950" spans="1:10">
      <c r="A950" s="16"/>
      <c r="B950" s="16"/>
      <c r="C950" s="16"/>
      <c r="D950" s="16"/>
      <c r="E950" s="16"/>
      <c r="F950" s="16"/>
      <c r="G950" s="16"/>
      <c r="H950" s="16"/>
      <c r="I950" s="16"/>
      <c r="J950" s="16"/>
    </row>
    <row r="951" spans="1:10">
      <c r="A951" s="16"/>
      <c r="B951" s="16"/>
      <c r="C951" s="16"/>
      <c r="D951" s="16"/>
      <c r="E951" s="16"/>
      <c r="F951" s="16"/>
      <c r="G951" s="16"/>
      <c r="H951" s="16"/>
      <c r="I951" s="16"/>
      <c r="J951" s="16"/>
    </row>
    <row r="952" spans="1:10">
      <c r="A952" s="16"/>
      <c r="B952" s="16"/>
      <c r="C952" s="16"/>
      <c r="D952" s="16"/>
      <c r="E952" s="16"/>
      <c r="F952" s="16"/>
      <c r="G952" s="16"/>
      <c r="H952" s="16"/>
      <c r="I952" s="16"/>
      <c r="J952" s="16"/>
    </row>
    <row r="953" spans="1:10">
      <c r="A953" s="16"/>
      <c r="B953" s="16"/>
      <c r="C953" s="16"/>
      <c r="D953" s="16"/>
      <c r="E953" s="16"/>
      <c r="F953" s="16"/>
      <c r="G953" s="16"/>
      <c r="H953" s="16"/>
      <c r="I953" s="16"/>
      <c r="J953" s="16"/>
    </row>
    <row r="954" spans="1:10">
      <c r="A954" s="16"/>
      <c r="B954" s="16"/>
      <c r="C954" s="16"/>
      <c r="D954" s="16"/>
      <c r="E954" s="16"/>
      <c r="F954" s="16"/>
      <c r="G954" s="16"/>
      <c r="H954" s="16"/>
      <c r="I954" s="16"/>
      <c r="J954" s="16"/>
    </row>
    <row r="955" spans="1:10">
      <c r="A955" s="16"/>
      <c r="B955" s="16"/>
      <c r="C955" s="16"/>
      <c r="D955" s="16"/>
      <c r="E955" s="16"/>
      <c r="F955" s="16"/>
      <c r="G955" s="16"/>
      <c r="H955" s="16"/>
      <c r="I955" s="16"/>
      <c r="J955" s="16"/>
    </row>
    <row r="956" spans="1:10">
      <c r="A956" s="16"/>
      <c r="B956" s="16"/>
      <c r="C956" s="16"/>
      <c r="D956" s="16"/>
      <c r="E956" s="16"/>
      <c r="F956" s="16"/>
      <c r="G956" s="16"/>
      <c r="H956" s="16"/>
      <c r="I956" s="16"/>
      <c r="J956" s="16"/>
    </row>
    <row r="957" spans="1:10">
      <c r="A957" s="16"/>
      <c r="B957" s="16"/>
      <c r="C957" s="16"/>
      <c r="D957" s="16"/>
      <c r="E957" s="16"/>
      <c r="F957" s="16"/>
      <c r="G957" s="16"/>
      <c r="H957" s="16"/>
      <c r="I957" s="16"/>
      <c r="J957" s="16"/>
    </row>
    <row r="958" spans="1:10">
      <c r="A958" s="16"/>
      <c r="B958" s="16"/>
      <c r="C958" s="16"/>
      <c r="D958" s="16"/>
      <c r="E958" s="16"/>
      <c r="F958" s="16"/>
      <c r="G958" s="16"/>
      <c r="H958" s="16"/>
      <c r="I958" s="16"/>
      <c r="J958" s="16"/>
    </row>
    <row r="959" spans="1:10">
      <c r="A959" s="16"/>
      <c r="B959" s="16"/>
      <c r="C959" s="16"/>
      <c r="D959" s="16"/>
      <c r="E959" s="16"/>
      <c r="F959" s="16"/>
      <c r="G959" s="16"/>
      <c r="H959" s="16"/>
      <c r="I959" s="16"/>
      <c r="J959" s="16"/>
    </row>
    <row r="960" spans="1:10">
      <c r="A960" s="16"/>
      <c r="B960" s="16"/>
      <c r="C960" s="16"/>
      <c r="D960" s="16"/>
      <c r="E960" s="16"/>
      <c r="F960" s="16"/>
      <c r="G960" s="16"/>
      <c r="H960" s="16"/>
      <c r="I960" s="16"/>
      <c r="J960" s="16"/>
    </row>
    <row r="961" spans="1:10">
      <c r="A961" s="16"/>
      <c r="B961" s="16"/>
      <c r="C961" s="16"/>
      <c r="D961" s="16"/>
      <c r="E961" s="16"/>
      <c r="F961" s="16"/>
      <c r="G961" s="16"/>
      <c r="H961" s="16"/>
      <c r="I961" s="16"/>
      <c r="J961" s="16"/>
    </row>
    <row r="962" spans="1:10">
      <c r="A962" s="16"/>
      <c r="B962" s="16"/>
      <c r="C962" s="16"/>
      <c r="D962" s="16"/>
      <c r="E962" s="16"/>
      <c r="F962" s="16"/>
      <c r="G962" s="16"/>
      <c r="H962" s="16"/>
      <c r="I962" s="16"/>
      <c r="J962" s="16"/>
    </row>
    <row r="963" spans="1:10">
      <c r="A963" s="16"/>
      <c r="B963" s="16"/>
      <c r="C963" s="16"/>
      <c r="D963" s="16"/>
      <c r="E963" s="16"/>
      <c r="F963" s="16"/>
      <c r="G963" s="16"/>
      <c r="H963" s="16"/>
      <c r="I963" s="16"/>
      <c r="J963" s="16"/>
    </row>
    <row r="964" spans="1:10">
      <c r="A964" s="16"/>
      <c r="B964" s="16"/>
      <c r="C964" s="16"/>
      <c r="D964" s="16"/>
      <c r="E964" s="16"/>
      <c r="F964" s="16"/>
      <c r="G964" s="16"/>
      <c r="H964" s="16"/>
      <c r="I964" s="16"/>
      <c r="J964" s="16"/>
    </row>
    <row r="965" spans="1:10">
      <c r="A965" s="16"/>
      <c r="B965" s="16"/>
      <c r="C965" s="16"/>
      <c r="D965" s="16"/>
      <c r="E965" s="16"/>
      <c r="F965" s="16"/>
      <c r="G965" s="16"/>
      <c r="H965" s="16"/>
      <c r="I965" s="16"/>
      <c r="J965" s="16"/>
    </row>
    <row r="966" spans="1:10">
      <c r="A966" s="16"/>
      <c r="B966" s="16"/>
      <c r="C966" s="16"/>
      <c r="D966" s="16"/>
      <c r="E966" s="16"/>
      <c r="F966" s="16"/>
      <c r="G966" s="16"/>
      <c r="H966" s="16"/>
      <c r="I966" s="16"/>
      <c r="J966" s="16"/>
    </row>
    <row r="967" spans="1:10">
      <c r="A967" s="16"/>
      <c r="B967" s="16"/>
      <c r="C967" s="16"/>
      <c r="D967" s="16"/>
      <c r="E967" s="16"/>
      <c r="F967" s="16"/>
      <c r="G967" s="16"/>
      <c r="H967" s="16"/>
      <c r="I967" s="16"/>
      <c r="J967" s="16"/>
    </row>
    <row r="968" spans="1:10">
      <c r="A968" s="16"/>
      <c r="B968" s="16"/>
      <c r="C968" s="16"/>
      <c r="D968" s="16"/>
      <c r="E968" s="16"/>
      <c r="F968" s="16"/>
      <c r="G968" s="16"/>
      <c r="H968" s="16"/>
      <c r="I968" s="16"/>
      <c r="J968" s="16"/>
    </row>
    <row r="969" spans="1:10">
      <c r="A969" s="16"/>
      <c r="B969" s="16"/>
      <c r="C969" s="16"/>
      <c r="D969" s="16"/>
      <c r="E969" s="16"/>
      <c r="F969" s="16"/>
      <c r="G969" s="16"/>
      <c r="H969" s="16"/>
      <c r="I969" s="16"/>
      <c r="J969" s="16"/>
    </row>
    <row r="970" spans="1:10">
      <c r="A970" s="16"/>
      <c r="B970" s="16"/>
      <c r="C970" s="16"/>
      <c r="D970" s="16"/>
      <c r="E970" s="16"/>
      <c r="F970" s="16"/>
      <c r="G970" s="16"/>
      <c r="H970" s="16"/>
      <c r="I970" s="16"/>
      <c r="J970" s="16"/>
    </row>
    <row r="971" spans="1:10">
      <c r="A971" s="16"/>
      <c r="B971" s="16"/>
      <c r="C971" s="16"/>
      <c r="D971" s="16"/>
      <c r="E971" s="16"/>
      <c r="F971" s="16"/>
      <c r="G971" s="16"/>
      <c r="H971" s="16"/>
      <c r="I971" s="16"/>
      <c r="J971" s="16"/>
    </row>
    <row r="972" spans="1:10">
      <c r="A972" s="16"/>
      <c r="B972" s="16"/>
      <c r="C972" s="16"/>
      <c r="D972" s="16"/>
      <c r="E972" s="16"/>
      <c r="F972" s="16"/>
      <c r="G972" s="16"/>
      <c r="H972" s="16"/>
      <c r="I972" s="16"/>
      <c r="J972" s="16"/>
    </row>
    <row r="973" spans="1:10">
      <c r="A973" s="16"/>
      <c r="B973" s="16"/>
      <c r="C973" s="16"/>
      <c r="D973" s="16"/>
      <c r="E973" s="16"/>
      <c r="F973" s="16"/>
      <c r="G973" s="16"/>
      <c r="H973" s="16"/>
      <c r="I973" s="16"/>
      <c r="J973" s="16"/>
    </row>
    <row r="974" spans="1:10">
      <c r="A974" s="16"/>
      <c r="B974" s="16"/>
      <c r="C974" s="16"/>
      <c r="D974" s="16"/>
      <c r="E974" s="16"/>
      <c r="F974" s="16"/>
      <c r="G974" s="16"/>
      <c r="H974" s="16"/>
      <c r="I974" s="16"/>
      <c r="J974" s="16"/>
    </row>
    <row r="975" spans="1:10">
      <c r="A975" s="16"/>
      <c r="B975" s="16"/>
      <c r="C975" s="16"/>
      <c r="D975" s="16"/>
      <c r="E975" s="16"/>
      <c r="F975" s="16"/>
      <c r="G975" s="16"/>
      <c r="H975" s="16"/>
      <c r="I975" s="16"/>
      <c r="J975" s="16"/>
    </row>
    <row r="976" spans="1:10">
      <c r="A976" s="16"/>
      <c r="B976" s="16"/>
      <c r="C976" s="16"/>
      <c r="D976" s="16"/>
      <c r="E976" s="16"/>
      <c r="F976" s="16"/>
      <c r="G976" s="16"/>
      <c r="H976" s="16"/>
      <c r="I976" s="16"/>
      <c r="J976" s="16"/>
    </row>
    <row r="977" spans="1:10">
      <c r="A977" s="16"/>
      <c r="B977" s="16"/>
      <c r="C977" s="16"/>
      <c r="D977" s="16"/>
      <c r="E977" s="16"/>
      <c r="F977" s="16"/>
      <c r="G977" s="16"/>
      <c r="H977" s="16"/>
      <c r="I977" s="16"/>
      <c r="J977" s="16"/>
    </row>
    <row r="978" spans="1:10">
      <c r="A978" s="16"/>
      <c r="B978" s="16"/>
      <c r="C978" s="16"/>
      <c r="D978" s="16"/>
      <c r="E978" s="16"/>
      <c r="F978" s="16"/>
      <c r="G978" s="16"/>
      <c r="H978" s="16"/>
      <c r="I978" s="16"/>
      <c r="J978" s="16"/>
    </row>
    <row r="979" spans="1:10">
      <c r="A979" s="16"/>
      <c r="B979" s="16"/>
      <c r="C979" s="16"/>
      <c r="D979" s="16"/>
      <c r="E979" s="16"/>
      <c r="F979" s="16"/>
      <c r="G979" s="16"/>
      <c r="H979" s="16"/>
      <c r="I979" s="16"/>
      <c r="J979" s="16"/>
    </row>
    <row r="980" spans="1:10">
      <c r="A980" s="16"/>
      <c r="B980" s="16"/>
      <c r="C980" s="16"/>
      <c r="D980" s="16"/>
      <c r="E980" s="16"/>
      <c r="F980" s="16"/>
      <c r="G980" s="16"/>
      <c r="H980" s="16"/>
      <c r="I980" s="16"/>
      <c r="J980" s="16"/>
    </row>
    <row r="981" spans="1:10">
      <c r="A981" s="16"/>
      <c r="B981" s="16"/>
      <c r="C981" s="16"/>
      <c r="D981" s="16"/>
      <c r="E981" s="16"/>
      <c r="F981" s="16"/>
      <c r="G981" s="16"/>
      <c r="H981" s="16"/>
      <c r="I981" s="16"/>
      <c r="J981" s="16"/>
    </row>
    <row r="982" spans="1:10">
      <c r="A982" s="16"/>
      <c r="B982" s="16"/>
      <c r="C982" s="16"/>
      <c r="D982" s="16"/>
      <c r="E982" s="16"/>
      <c r="F982" s="16"/>
      <c r="G982" s="16"/>
      <c r="H982" s="16"/>
      <c r="I982" s="16"/>
      <c r="J982" s="16"/>
    </row>
    <row r="983" spans="1:10">
      <c r="A983" s="16"/>
      <c r="B983" s="16"/>
      <c r="C983" s="16"/>
      <c r="D983" s="16"/>
      <c r="E983" s="16"/>
      <c r="F983" s="16"/>
      <c r="G983" s="16"/>
      <c r="H983" s="16"/>
      <c r="I983" s="16"/>
      <c r="J983" s="16"/>
    </row>
    <row r="984" spans="1:10">
      <c r="A984" s="16"/>
      <c r="B984" s="16"/>
      <c r="C984" s="16"/>
      <c r="D984" s="16"/>
      <c r="E984" s="16"/>
      <c r="F984" s="16"/>
      <c r="G984" s="16"/>
      <c r="H984" s="16"/>
      <c r="I984" s="16"/>
      <c r="J984" s="16"/>
    </row>
    <row r="985" spans="1:10">
      <c r="A985" s="16"/>
      <c r="B985" s="16"/>
      <c r="C985" s="16"/>
      <c r="D985" s="16"/>
      <c r="E985" s="16"/>
      <c r="F985" s="16"/>
      <c r="G985" s="16"/>
      <c r="H985" s="16"/>
      <c r="I985" s="16"/>
      <c r="J985" s="16"/>
    </row>
    <row r="986" spans="1:10">
      <c r="A986" s="16"/>
      <c r="B986" s="16"/>
      <c r="C986" s="16"/>
      <c r="D986" s="16"/>
      <c r="E986" s="16"/>
      <c r="F986" s="16"/>
      <c r="G986" s="16"/>
      <c r="H986" s="16"/>
      <c r="I986" s="16"/>
      <c r="J986" s="16"/>
    </row>
    <row r="987" spans="1:10">
      <c r="A987" s="16"/>
      <c r="B987" s="16"/>
      <c r="C987" s="16"/>
      <c r="D987" s="16"/>
      <c r="E987" s="16"/>
      <c r="F987" s="16"/>
      <c r="G987" s="16"/>
      <c r="H987" s="16"/>
      <c r="I987" s="16"/>
      <c r="J987" s="16"/>
    </row>
    <row r="988" spans="1:10">
      <c r="A988" s="16"/>
      <c r="B988" s="16"/>
      <c r="C988" s="16"/>
      <c r="D988" s="16"/>
      <c r="E988" s="16"/>
      <c r="F988" s="16"/>
      <c r="G988" s="16"/>
      <c r="H988" s="16"/>
      <c r="I988" s="16"/>
      <c r="J988" s="16"/>
    </row>
    <row r="989" spans="1:10">
      <c r="A989" s="16"/>
      <c r="B989" s="16"/>
      <c r="C989" s="16"/>
      <c r="D989" s="16"/>
      <c r="E989" s="16"/>
      <c r="F989" s="16"/>
      <c r="G989" s="16"/>
      <c r="H989" s="16"/>
      <c r="I989" s="16"/>
      <c r="J989" s="16"/>
    </row>
    <row r="990" spans="1:10">
      <c r="A990" s="16"/>
      <c r="B990" s="16"/>
      <c r="C990" s="16"/>
      <c r="D990" s="16"/>
      <c r="E990" s="16"/>
      <c r="F990" s="16"/>
      <c r="G990" s="16"/>
      <c r="H990" s="16"/>
      <c r="I990" s="16"/>
      <c r="J990" s="16"/>
    </row>
    <row r="991" spans="1:10">
      <c r="A991" s="16"/>
      <c r="B991" s="16"/>
      <c r="C991" s="16"/>
      <c r="D991" s="16"/>
      <c r="E991" s="16"/>
      <c r="F991" s="16"/>
      <c r="G991" s="16"/>
      <c r="H991" s="16"/>
      <c r="I991" s="16"/>
      <c r="J991" s="16"/>
    </row>
    <row r="992" spans="1:10">
      <c r="A992" s="16"/>
      <c r="B992" s="16"/>
      <c r="C992" s="16"/>
      <c r="D992" s="16"/>
      <c r="E992" s="16"/>
      <c r="F992" s="16"/>
      <c r="G992" s="16"/>
      <c r="H992" s="16"/>
      <c r="I992" s="16"/>
      <c r="J992" s="16"/>
    </row>
    <row r="993" spans="1:10">
      <c r="A993" s="16"/>
      <c r="B993" s="16"/>
      <c r="C993" s="16"/>
      <c r="D993" s="16"/>
      <c r="E993" s="16"/>
      <c r="F993" s="16"/>
      <c r="G993" s="16"/>
      <c r="H993" s="16"/>
      <c r="I993" s="16"/>
      <c r="J993" s="16"/>
    </row>
    <row r="994" spans="1:10">
      <c r="A994" s="16"/>
      <c r="B994" s="16"/>
      <c r="C994" s="16"/>
      <c r="D994" s="16"/>
      <c r="E994" s="16"/>
      <c r="F994" s="16"/>
      <c r="G994" s="16"/>
      <c r="H994" s="16"/>
      <c r="I994" s="16"/>
      <c r="J994" s="16"/>
    </row>
    <row r="995" spans="1:10">
      <c r="A995" s="16"/>
      <c r="B995" s="16"/>
      <c r="C995" s="16"/>
      <c r="D995" s="16"/>
      <c r="E995" s="16"/>
      <c r="F995" s="16"/>
      <c r="G995" s="16"/>
      <c r="H995" s="16"/>
      <c r="I995" s="16"/>
      <c r="J995" s="16"/>
    </row>
    <row r="996" spans="1:10">
      <c r="A996" s="16"/>
      <c r="B996" s="16"/>
      <c r="C996" s="16"/>
      <c r="D996" s="16"/>
      <c r="E996" s="16"/>
      <c r="F996" s="16"/>
      <c r="G996" s="16"/>
      <c r="H996" s="16"/>
      <c r="I996" s="16"/>
      <c r="J996" s="16"/>
    </row>
    <row r="997" spans="1:10">
      <c r="A997" s="16"/>
      <c r="B997" s="16"/>
      <c r="C997" s="16"/>
      <c r="D997" s="16"/>
      <c r="E997" s="16"/>
      <c r="F997" s="16"/>
      <c r="G997" s="16"/>
      <c r="H997" s="16"/>
      <c r="I997" s="16"/>
      <c r="J997" s="16"/>
    </row>
    <row r="998" spans="1:10">
      <c r="A998" s="16"/>
      <c r="B998" s="16"/>
      <c r="C998" s="16"/>
      <c r="D998" s="16"/>
      <c r="E998" s="16"/>
      <c r="F998" s="16"/>
      <c r="G998" s="16"/>
      <c r="H998" s="16"/>
      <c r="I998" s="16"/>
      <c r="J998" s="16"/>
    </row>
    <row r="999" spans="1:10">
      <c r="A999" s="16"/>
      <c r="B999" s="16"/>
      <c r="C999" s="16"/>
      <c r="D999" s="16"/>
      <c r="E999" s="16"/>
      <c r="F999" s="16"/>
      <c r="G999" s="16"/>
      <c r="H999" s="16"/>
      <c r="I999" s="16"/>
      <c r="J999" s="16"/>
    </row>
    <row r="1000" spans="1:1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</row>
    <row r="1001" spans="1:10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</row>
    <row r="1002" spans="1:10">
      <c r="A1002" s="16"/>
      <c r="B1002" s="16"/>
      <c r="C1002" s="16"/>
      <c r="D1002" s="16"/>
      <c r="E1002" s="16"/>
      <c r="F1002" s="16"/>
      <c r="G1002" s="16"/>
      <c r="H1002" s="16"/>
      <c r="I1002" s="16"/>
      <c r="J1002" s="16"/>
    </row>
    <row r="1003" spans="1:10">
      <c r="A1003" s="16"/>
      <c r="B1003" s="16"/>
      <c r="C1003" s="16"/>
      <c r="D1003" s="16"/>
      <c r="E1003" s="16"/>
      <c r="F1003" s="16"/>
      <c r="G1003" s="16"/>
      <c r="H1003" s="16"/>
      <c r="I1003" s="16"/>
      <c r="J1003" s="16"/>
    </row>
    <row r="1004" spans="1:10">
      <c r="A1004" s="16"/>
      <c r="B1004" s="16"/>
      <c r="C1004" s="16"/>
      <c r="D1004" s="16"/>
      <c r="E1004" s="16"/>
      <c r="F1004" s="16"/>
      <c r="G1004" s="16"/>
      <c r="H1004" s="16"/>
      <c r="I1004" s="16"/>
      <c r="J1004" s="16"/>
    </row>
    <row r="1005" spans="1:10">
      <c r="A1005" s="16"/>
      <c r="B1005" s="16"/>
      <c r="C1005" s="16"/>
      <c r="D1005" s="16"/>
      <c r="E1005" s="16"/>
      <c r="F1005" s="16"/>
      <c r="G1005" s="16"/>
      <c r="H1005" s="16"/>
      <c r="I1005" s="16"/>
      <c r="J1005" s="16"/>
    </row>
    <row r="1006" spans="1:10">
      <c r="A1006" s="16"/>
      <c r="B1006" s="16"/>
      <c r="C1006" s="16"/>
      <c r="D1006" s="16"/>
      <c r="E1006" s="16"/>
      <c r="F1006" s="16"/>
      <c r="G1006" s="16"/>
      <c r="H1006" s="16"/>
      <c r="I1006" s="16"/>
      <c r="J1006" s="16"/>
    </row>
    <row r="1007" spans="1:10">
      <c r="A1007" s="16"/>
      <c r="B1007" s="16"/>
      <c r="C1007" s="16"/>
      <c r="D1007" s="16"/>
      <c r="E1007" s="16"/>
      <c r="F1007" s="16"/>
      <c r="G1007" s="16"/>
      <c r="H1007" s="16"/>
      <c r="I1007" s="16"/>
      <c r="J1007" s="16"/>
    </row>
    <row r="1008" spans="1:10">
      <c r="A1008" s="16"/>
      <c r="B1008" s="16"/>
      <c r="C1008" s="16"/>
      <c r="D1008" s="16"/>
      <c r="E1008" s="16"/>
      <c r="F1008" s="16"/>
      <c r="G1008" s="16"/>
      <c r="H1008" s="16"/>
      <c r="I1008" s="16"/>
      <c r="J1008" s="16"/>
    </row>
    <row r="1009" spans="1:10">
      <c r="A1009" s="16"/>
      <c r="B1009" s="16"/>
      <c r="C1009" s="16"/>
      <c r="D1009" s="16"/>
      <c r="E1009" s="16"/>
      <c r="F1009" s="16"/>
      <c r="G1009" s="16"/>
      <c r="H1009" s="16"/>
      <c r="I1009" s="16"/>
      <c r="J1009" s="16"/>
    </row>
    <row r="1010" spans="1:10">
      <c r="A1010" s="16"/>
      <c r="B1010" s="16"/>
      <c r="C1010" s="16"/>
      <c r="D1010" s="16"/>
      <c r="E1010" s="16"/>
      <c r="F1010" s="16"/>
      <c r="G1010" s="16"/>
      <c r="H1010" s="16"/>
      <c r="I1010" s="16"/>
      <c r="J1010" s="16"/>
    </row>
    <row r="1011" spans="1:10">
      <c r="A1011" s="16"/>
      <c r="B1011" s="16"/>
      <c r="C1011" s="16"/>
      <c r="D1011" s="16"/>
      <c r="E1011" s="16"/>
      <c r="F1011" s="16"/>
      <c r="G1011" s="16"/>
      <c r="H1011" s="16"/>
      <c r="I1011" s="16"/>
      <c r="J1011" s="16"/>
    </row>
    <row r="1012" spans="1:10">
      <c r="A1012" s="16"/>
      <c r="B1012" s="16"/>
      <c r="C1012" s="16"/>
      <c r="D1012" s="16"/>
      <c r="E1012" s="16"/>
      <c r="F1012" s="16"/>
      <c r="G1012" s="16"/>
      <c r="H1012" s="16"/>
      <c r="I1012" s="16"/>
      <c r="J1012" s="16"/>
    </row>
    <row r="1013" spans="1:10">
      <c r="A1013" s="16"/>
      <c r="B1013" s="16"/>
      <c r="C1013" s="16"/>
      <c r="D1013" s="16"/>
      <c r="E1013" s="16"/>
      <c r="F1013" s="16"/>
      <c r="G1013" s="16"/>
      <c r="H1013" s="16"/>
      <c r="I1013" s="16"/>
      <c r="J1013" s="16"/>
    </row>
    <row r="1014" spans="1:10">
      <c r="A1014" s="16"/>
      <c r="B1014" s="16"/>
      <c r="C1014" s="16"/>
      <c r="D1014" s="16"/>
      <c r="E1014" s="16"/>
      <c r="F1014" s="16"/>
      <c r="G1014" s="16"/>
      <c r="H1014" s="16"/>
      <c r="I1014" s="16"/>
      <c r="J1014" s="16"/>
    </row>
    <row r="1015" spans="1:10">
      <c r="A1015" s="16"/>
      <c r="B1015" s="16"/>
      <c r="C1015" s="16"/>
      <c r="D1015" s="16"/>
      <c r="E1015" s="16"/>
      <c r="F1015" s="16"/>
      <c r="G1015" s="16"/>
      <c r="H1015" s="16"/>
      <c r="I1015" s="16"/>
      <c r="J1015" s="16"/>
    </row>
    <row r="1016" spans="1:10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0">
      <c r="A1017" s="16"/>
      <c r="B1017" s="16"/>
      <c r="C1017" s="16"/>
      <c r="D1017" s="16"/>
      <c r="E1017" s="16"/>
      <c r="F1017" s="16"/>
      <c r="G1017" s="16"/>
      <c r="H1017" s="16"/>
      <c r="I1017" s="16"/>
      <c r="J1017" s="16"/>
    </row>
    <row r="1018" spans="1:10">
      <c r="A1018" s="16"/>
      <c r="B1018" s="16"/>
      <c r="C1018" s="16"/>
      <c r="D1018" s="16"/>
      <c r="E1018" s="16"/>
      <c r="F1018" s="16"/>
      <c r="G1018" s="16"/>
      <c r="H1018" s="16"/>
      <c r="I1018" s="16"/>
      <c r="J1018" s="16"/>
    </row>
    <row r="1019" spans="1:10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</row>
    <row r="1020" spans="1:10">
      <c r="A1020" s="16"/>
      <c r="B1020" s="16"/>
      <c r="C1020" s="16"/>
      <c r="D1020" s="16"/>
      <c r="E1020" s="16"/>
      <c r="F1020" s="16"/>
      <c r="G1020" s="16"/>
      <c r="H1020" s="16"/>
      <c r="I1020" s="16"/>
      <c r="J1020" s="16"/>
    </row>
    <row r="1021" spans="1:10">
      <c r="A1021" s="16"/>
      <c r="B1021" s="16"/>
      <c r="C1021" s="16"/>
      <c r="D1021" s="16"/>
      <c r="E1021" s="16"/>
      <c r="F1021" s="16"/>
      <c r="G1021" s="16"/>
      <c r="H1021" s="16"/>
      <c r="I1021" s="16"/>
      <c r="J1021" s="16"/>
    </row>
    <row r="1022" spans="1:10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</row>
    <row r="1023" spans="1:10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</row>
    <row r="1024" spans="1:10">
      <c r="A1024" s="16"/>
      <c r="B1024" s="16"/>
      <c r="C1024" s="16"/>
      <c r="D1024" s="16"/>
      <c r="E1024" s="16"/>
      <c r="F1024" s="16"/>
      <c r="G1024" s="16"/>
      <c r="H1024" s="16"/>
      <c r="I1024" s="16"/>
      <c r="J1024" s="16"/>
    </row>
    <row r="1025" spans="1:10">
      <c r="A1025" s="16"/>
      <c r="B1025" s="16"/>
      <c r="C1025" s="16"/>
      <c r="D1025" s="16"/>
      <c r="E1025" s="16"/>
      <c r="F1025" s="16"/>
      <c r="G1025" s="16"/>
      <c r="H1025" s="16"/>
      <c r="I1025" s="16"/>
      <c r="J1025" s="16"/>
    </row>
    <row r="1026" spans="1:10">
      <c r="A1026" s="16"/>
      <c r="B1026" s="16"/>
      <c r="C1026" s="16"/>
      <c r="D1026" s="16"/>
      <c r="E1026" s="16"/>
      <c r="F1026" s="16"/>
      <c r="G1026" s="16"/>
      <c r="H1026" s="16"/>
      <c r="I1026" s="16"/>
      <c r="J1026" s="16"/>
    </row>
    <row r="1027" spans="1:10">
      <c r="A1027" s="16"/>
      <c r="B1027" s="16"/>
      <c r="C1027" s="16"/>
      <c r="D1027" s="16"/>
      <c r="E1027" s="16"/>
      <c r="F1027" s="16"/>
      <c r="G1027" s="16"/>
      <c r="H1027" s="16"/>
      <c r="I1027" s="16"/>
      <c r="J1027" s="16"/>
    </row>
    <row r="1028" spans="1:10">
      <c r="A1028" s="16"/>
      <c r="B1028" s="16"/>
      <c r="C1028" s="16"/>
      <c r="D1028" s="16"/>
      <c r="E1028" s="16"/>
      <c r="F1028" s="16"/>
      <c r="G1028" s="16"/>
      <c r="H1028" s="16"/>
      <c r="I1028" s="16"/>
      <c r="J1028" s="16"/>
    </row>
    <row r="1029" spans="1:10">
      <c r="A1029" s="16"/>
      <c r="B1029" s="16"/>
      <c r="C1029" s="16"/>
      <c r="D1029" s="16"/>
      <c r="E1029" s="16"/>
      <c r="F1029" s="16"/>
      <c r="G1029" s="16"/>
      <c r="H1029" s="16"/>
      <c r="I1029" s="16"/>
      <c r="J1029" s="16"/>
    </row>
    <row r="1030" spans="1:10">
      <c r="A1030" s="16"/>
      <c r="B1030" s="16"/>
      <c r="C1030" s="16"/>
      <c r="D1030" s="16"/>
      <c r="E1030" s="16"/>
      <c r="F1030" s="16"/>
      <c r="G1030" s="16"/>
      <c r="H1030" s="16"/>
      <c r="I1030" s="16"/>
      <c r="J1030" s="16"/>
    </row>
    <row r="1031" spans="1:10">
      <c r="A1031" s="16"/>
      <c r="B1031" s="16"/>
      <c r="C1031" s="16"/>
      <c r="D1031" s="16"/>
      <c r="E1031" s="16"/>
      <c r="F1031" s="16"/>
      <c r="G1031" s="16"/>
      <c r="H1031" s="16"/>
      <c r="I1031" s="16"/>
      <c r="J1031" s="16"/>
    </row>
    <row r="1032" spans="1:10">
      <c r="A1032" s="16"/>
      <c r="B1032" s="16"/>
      <c r="C1032" s="16"/>
      <c r="D1032" s="16"/>
      <c r="E1032" s="16"/>
      <c r="F1032" s="16"/>
      <c r="G1032" s="16"/>
      <c r="H1032" s="16"/>
      <c r="I1032" s="16"/>
      <c r="J1032" s="16"/>
    </row>
    <row r="1033" spans="1:10">
      <c r="A1033" s="16"/>
      <c r="B1033" s="16"/>
      <c r="C1033" s="16"/>
      <c r="D1033" s="16"/>
      <c r="E1033" s="16"/>
      <c r="F1033" s="16"/>
      <c r="G1033" s="16"/>
      <c r="H1033" s="16"/>
      <c r="I1033" s="16"/>
      <c r="J1033" s="16"/>
    </row>
    <row r="1034" spans="1:10">
      <c r="A1034" s="16"/>
      <c r="B1034" s="16"/>
      <c r="C1034" s="16"/>
      <c r="D1034" s="16"/>
      <c r="E1034" s="16"/>
      <c r="F1034" s="16"/>
      <c r="G1034" s="16"/>
      <c r="H1034" s="16"/>
      <c r="I1034" s="16"/>
      <c r="J1034" s="16"/>
    </row>
    <row r="1035" spans="1:10">
      <c r="A1035" s="16"/>
      <c r="B1035" s="16"/>
      <c r="C1035" s="16"/>
      <c r="D1035" s="16"/>
      <c r="E1035" s="16"/>
      <c r="F1035" s="16"/>
      <c r="G1035" s="16"/>
      <c r="H1035" s="16"/>
      <c r="I1035" s="16"/>
      <c r="J1035" s="16"/>
    </row>
    <row r="1036" spans="1:10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</row>
    <row r="1037" spans="1:10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</row>
    <row r="1038" spans="1:10">
      <c r="A1038" s="16"/>
      <c r="B1038" s="16"/>
      <c r="C1038" s="16"/>
      <c r="D1038" s="16"/>
      <c r="E1038" s="16"/>
      <c r="F1038" s="16"/>
      <c r="G1038" s="16"/>
      <c r="H1038" s="16"/>
      <c r="I1038" s="16"/>
      <c r="J1038" s="16"/>
    </row>
    <row r="1039" spans="1:10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</row>
    <row r="1040" spans="1:10">
      <c r="A1040" s="16"/>
      <c r="B1040" s="16"/>
      <c r="C1040" s="16"/>
      <c r="D1040" s="16"/>
      <c r="E1040" s="16"/>
      <c r="F1040" s="16"/>
      <c r="G1040" s="16"/>
      <c r="H1040" s="16"/>
      <c r="I1040" s="16"/>
      <c r="J1040" s="16"/>
    </row>
    <row r="1041" spans="1:10">
      <c r="A1041" s="16"/>
      <c r="B1041" s="16"/>
      <c r="C1041" s="16"/>
      <c r="D1041" s="16"/>
      <c r="E1041" s="16"/>
      <c r="F1041" s="16"/>
      <c r="G1041" s="16"/>
      <c r="H1041" s="16"/>
      <c r="I1041" s="16"/>
      <c r="J1041" s="16"/>
    </row>
    <row r="1042" spans="1:10">
      <c r="A1042" s="16"/>
      <c r="B1042" s="16"/>
      <c r="C1042" s="16"/>
      <c r="D1042" s="16"/>
      <c r="E1042" s="16"/>
      <c r="F1042" s="16"/>
      <c r="G1042" s="16"/>
      <c r="H1042" s="16"/>
      <c r="I1042" s="16"/>
      <c r="J1042" s="16"/>
    </row>
    <row r="1043" spans="1:10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</row>
    <row r="1044" spans="1:10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</row>
    <row r="1045" spans="1:10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</row>
    <row r="1046" spans="1:10">
      <c r="A1046" s="16"/>
      <c r="B1046" s="16"/>
      <c r="C1046" s="16"/>
      <c r="D1046" s="16"/>
      <c r="E1046" s="16"/>
      <c r="F1046" s="16"/>
      <c r="G1046" s="16"/>
      <c r="H1046" s="16"/>
      <c r="I1046" s="16"/>
      <c r="J1046" s="16"/>
    </row>
    <row r="1047" spans="1:10">
      <c r="A1047" s="16"/>
      <c r="B1047" s="16"/>
      <c r="C1047" s="16"/>
      <c r="D1047" s="16"/>
      <c r="E1047" s="16"/>
      <c r="F1047" s="16"/>
      <c r="G1047" s="16"/>
      <c r="H1047" s="16"/>
      <c r="I1047" s="16"/>
      <c r="J1047" s="16"/>
    </row>
    <row r="1048" spans="1:10">
      <c r="A1048" s="16"/>
      <c r="B1048" s="16"/>
      <c r="C1048" s="16"/>
      <c r="D1048" s="16"/>
      <c r="E1048" s="16"/>
      <c r="F1048" s="16"/>
      <c r="G1048" s="16"/>
      <c r="H1048" s="16"/>
      <c r="I1048" s="16"/>
      <c r="J1048" s="16"/>
    </row>
    <row r="1049" spans="1:10">
      <c r="A1049" s="16"/>
      <c r="B1049" s="16"/>
      <c r="C1049" s="16"/>
      <c r="D1049" s="16"/>
      <c r="E1049" s="16"/>
      <c r="F1049" s="16"/>
      <c r="G1049" s="16"/>
      <c r="H1049" s="16"/>
      <c r="I1049" s="16"/>
      <c r="J1049" s="16"/>
    </row>
    <row r="1050" spans="1:10">
      <c r="A1050" s="16"/>
      <c r="B1050" s="16"/>
      <c r="C1050" s="16"/>
      <c r="D1050" s="16"/>
      <c r="E1050" s="16"/>
      <c r="F1050" s="16"/>
      <c r="G1050" s="16"/>
      <c r="H1050" s="16"/>
      <c r="I1050" s="16"/>
      <c r="J1050" s="16"/>
    </row>
    <row r="1051" spans="1:10">
      <c r="A1051" s="16"/>
      <c r="B1051" s="16"/>
      <c r="C1051" s="16"/>
      <c r="D1051" s="16"/>
      <c r="E1051" s="16"/>
      <c r="F1051" s="16"/>
      <c r="G1051" s="16"/>
      <c r="H1051" s="16"/>
      <c r="I1051" s="16"/>
      <c r="J1051" s="16"/>
    </row>
    <row r="1052" spans="1:10">
      <c r="A1052" s="16"/>
      <c r="B1052" s="16"/>
      <c r="C1052" s="16"/>
      <c r="D1052" s="16"/>
      <c r="E1052" s="16"/>
      <c r="F1052" s="16"/>
      <c r="G1052" s="16"/>
      <c r="H1052" s="16"/>
      <c r="I1052" s="16"/>
      <c r="J1052" s="16"/>
    </row>
    <row r="1053" spans="1:10">
      <c r="A1053" s="16"/>
      <c r="B1053" s="16"/>
      <c r="C1053" s="16"/>
      <c r="D1053" s="16"/>
      <c r="E1053" s="16"/>
      <c r="F1053" s="16"/>
      <c r="G1053" s="16"/>
      <c r="H1053" s="16"/>
      <c r="I1053" s="16"/>
      <c r="J1053" s="16"/>
    </row>
    <row r="1054" spans="1:10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</row>
    <row r="1055" spans="1:10">
      <c r="A1055" s="16"/>
      <c r="B1055" s="16"/>
      <c r="C1055" s="16"/>
      <c r="D1055" s="16"/>
      <c r="E1055" s="16"/>
      <c r="F1055" s="16"/>
      <c r="G1055" s="16"/>
      <c r="H1055" s="16"/>
      <c r="I1055" s="16"/>
      <c r="J1055" s="16"/>
    </row>
    <row r="1056" spans="1:10">
      <c r="A1056" s="16"/>
      <c r="B1056" s="16"/>
      <c r="C1056" s="16"/>
      <c r="D1056" s="16"/>
      <c r="E1056" s="16"/>
      <c r="F1056" s="16"/>
      <c r="G1056" s="16"/>
      <c r="H1056" s="16"/>
      <c r="I1056" s="16"/>
      <c r="J1056" s="16"/>
    </row>
    <row r="1057" spans="1:10">
      <c r="A1057" s="16"/>
      <c r="B1057" s="16"/>
      <c r="C1057" s="16"/>
      <c r="D1057" s="16"/>
      <c r="E1057" s="16"/>
      <c r="F1057" s="16"/>
      <c r="G1057" s="16"/>
      <c r="H1057" s="16"/>
      <c r="I1057" s="16"/>
      <c r="J1057" s="16"/>
    </row>
    <row r="1058" spans="1:10">
      <c r="A1058" s="16"/>
      <c r="B1058" s="16"/>
      <c r="C1058" s="16"/>
      <c r="D1058" s="16"/>
      <c r="E1058" s="16"/>
      <c r="F1058" s="16"/>
      <c r="G1058" s="16"/>
      <c r="H1058" s="16"/>
      <c r="I1058" s="16"/>
      <c r="J1058" s="16"/>
    </row>
    <row r="1059" spans="1:10">
      <c r="A1059" s="16"/>
      <c r="B1059" s="16"/>
      <c r="C1059" s="16"/>
      <c r="D1059" s="16"/>
      <c r="E1059" s="16"/>
      <c r="F1059" s="16"/>
      <c r="G1059" s="16"/>
      <c r="H1059" s="16"/>
      <c r="I1059" s="16"/>
      <c r="J1059" s="16"/>
    </row>
    <row r="1060" spans="1:10">
      <c r="A1060" s="16"/>
      <c r="B1060" s="16"/>
      <c r="C1060" s="16"/>
      <c r="D1060" s="16"/>
      <c r="E1060" s="16"/>
      <c r="F1060" s="16"/>
      <c r="G1060" s="16"/>
      <c r="H1060" s="16"/>
      <c r="I1060" s="16"/>
      <c r="J1060" s="16"/>
    </row>
    <row r="1061" spans="1:10">
      <c r="A1061" s="16"/>
      <c r="B1061" s="16"/>
      <c r="C1061" s="16"/>
      <c r="D1061" s="16"/>
      <c r="E1061" s="16"/>
      <c r="F1061" s="16"/>
      <c r="G1061" s="16"/>
      <c r="H1061" s="16"/>
      <c r="I1061" s="16"/>
      <c r="J1061" s="16"/>
    </row>
    <row r="1062" spans="1:10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</row>
    <row r="1063" spans="1:10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</row>
    <row r="1064" spans="1:10">
      <c r="A1064" s="16"/>
      <c r="B1064" s="16"/>
      <c r="C1064" s="16"/>
      <c r="D1064" s="16"/>
      <c r="E1064" s="16"/>
      <c r="F1064" s="16"/>
      <c r="G1064" s="16"/>
      <c r="H1064" s="16"/>
      <c r="I1064" s="16"/>
      <c r="J1064" s="16"/>
    </row>
    <row r="1065" spans="1:10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</row>
    <row r="1066" spans="1:10">
      <c r="A1066" s="16"/>
      <c r="B1066" s="16"/>
      <c r="C1066" s="16"/>
      <c r="D1066" s="16"/>
      <c r="E1066" s="16"/>
      <c r="F1066" s="16"/>
      <c r="G1066" s="16"/>
      <c r="H1066" s="16"/>
      <c r="I1066" s="16"/>
      <c r="J1066" s="16"/>
    </row>
    <row r="1067" spans="1:10">
      <c r="A1067" s="16"/>
      <c r="B1067" s="16"/>
      <c r="C1067" s="16"/>
      <c r="D1067" s="16"/>
      <c r="E1067" s="16"/>
      <c r="F1067" s="16"/>
      <c r="G1067" s="16"/>
      <c r="H1067" s="16"/>
      <c r="I1067" s="16"/>
      <c r="J1067" s="16"/>
    </row>
    <row r="1068" spans="1:10">
      <c r="A1068" s="16"/>
      <c r="B1068" s="16"/>
      <c r="C1068" s="16"/>
      <c r="D1068" s="16"/>
      <c r="E1068" s="16"/>
      <c r="F1068" s="16"/>
      <c r="G1068" s="16"/>
      <c r="H1068" s="16"/>
      <c r="I1068" s="16"/>
      <c r="J1068" s="16"/>
    </row>
    <row r="1069" spans="1:10">
      <c r="A1069" s="16"/>
      <c r="B1069" s="16"/>
      <c r="C1069" s="16"/>
      <c r="D1069" s="16"/>
      <c r="E1069" s="16"/>
      <c r="F1069" s="16"/>
      <c r="G1069" s="16"/>
      <c r="H1069" s="16"/>
      <c r="I1069" s="16"/>
      <c r="J1069" s="16"/>
    </row>
    <row r="1070" spans="1:10">
      <c r="A1070" s="16"/>
      <c r="B1070" s="16"/>
      <c r="C1070" s="16"/>
      <c r="D1070" s="16"/>
      <c r="E1070" s="16"/>
      <c r="F1070" s="16"/>
      <c r="G1070" s="16"/>
      <c r="H1070" s="16"/>
      <c r="I1070" s="16"/>
      <c r="J1070" s="16"/>
    </row>
    <row r="1071" spans="1:10">
      <c r="A1071" s="16"/>
      <c r="B1071" s="16"/>
      <c r="C1071" s="16"/>
      <c r="D1071" s="16"/>
      <c r="E1071" s="16"/>
      <c r="F1071" s="16"/>
      <c r="G1071" s="16"/>
      <c r="H1071" s="16"/>
      <c r="I1071" s="16"/>
      <c r="J1071" s="16"/>
    </row>
    <row r="1072" spans="1:10">
      <c r="A1072" s="16"/>
      <c r="B1072" s="16"/>
      <c r="C1072" s="16"/>
      <c r="D1072" s="16"/>
      <c r="E1072" s="16"/>
      <c r="F1072" s="16"/>
      <c r="G1072" s="16"/>
      <c r="H1072" s="16"/>
      <c r="I1072" s="16"/>
      <c r="J1072" s="16"/>
    </row>
    <row r="1073" spans="1:10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</row>
    <row r="1074" spans="1:10">
      <c r="A1074" s="16"/>
      <c r="B1074" s="16"/>
      <c r="C1074" s="16"/>
      <c r="D1074" s="16"/>
      <c r="E1074" s="16"/>
      <c r="F1074" s="16"/>
      <c r="G1074" s="16"/>
      <c r="H1074" s="16"/>
      <c r="I1074" s="16"/>
      <c r="J1074" s="16"/>
    </row>
    <row r="1075" spans="1:10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</row>
    <row r="1076" spans="1:10">
      <c r="A1076" s="16"/>
      <c r="B1076" s="16"/>
      <c r="C1076" s="16"/>
      <c r="D1076" s="16"/>
      <c r="E1076" s="16"/>
      <c r="F1076" s="16"/>
      <c r="G1076" s="16"/>
      <c r="H1076" s="16"/>
      <c r="I1076" s="16"/>
      <c r="J1076" s="16"/>
    </row>
    <row r="1077" spans="1:10">
      <c r="A1077" s="16"/>
      <c r="B1077" s="16"/>
      <c r="C1077" s="16"/>
      <c r="D1077" s="16"/>
      <c r="E1077" s="16"/>
      <c r="F1077" s="16"/>
      <c r="G1077" s="16"/>
      <c r="H1077" s="16"/>
      <c r="I1077" s="16"/>
      <c r="J1077" s="16"/>
    </row>
    <row r="1078" spans="1:10">
      <c r="A1078" s="16"/>
      <c r="B1078" s="16"/>
      <c r="C1078" s="16"/>
      <c r="D1078" s="16"/>
      <c r="E1078" s="16"/>
      <c r="F1078" s="16"/>
      <c r="G1078" s="16"/>
      <c r="H1078" s="16"/>
      <c r="I1078" s="16"/>
      <c r="J1078" s="16"/>
    </row>
    <row r="1079" spans="1:10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</row>
    <row r="1080" spans="1:10">
      <c r="A1080" s="16"/>
      <c r="B1080" s="16"/>
      <c r="C1080" s="16"/>
      <c r="D1080" s="16"/>
      <c r="E1080" s="16"/>
      <c r="F1080" s="16"/>
      <c r="G1080" s="16"/>
      <c r="H1080" s="16"/>
      <c r="I1080" s="16"/>
      <c r="J1080" s="16"/>
    </row>
    <row r="1081" spans="1:10">
      <c r="A1081" s="16"/>
      <c r="B1081" s="16"/>
      <c r="C1081" s="16"/>
      <c r="D1081" s="16"/>
      <c r="E1081" s="16"/>
      <c r="F1081" s="16"/>
      <c r="G1081" s="16"/>
      <c r="H1081" s="16"/>
      <c r="I1081" s="16"/>
      <c r="J1081" s="16"/>
    </row>
    <row r="1082" spans="1:10">
      <c r="A1082" s="16"/>
      <c r="B1082" s="16"/>
      <c r="C1082" s="16"/>
      <c r="D1082" s="16"/>
      <c r="E1082" s="16"/>
      <c r="F1082" s="16"/>
      <c r="G1082" s="16"/>
      <c r="H1082" s="16"/>
      <c r="I1082" s="16"/>
      <c r="J1082" s="16"/>
    </row>
    <row r="1083" spans="1:10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</row>
    <row r="1084" spans="1:10">
      <c r="A1084" s="16"/>
      <c r="B1084" s="16"/>
      <c r="C1084" s="16"/>
      <c r="D1084" s="16"/>
      <c r="E1084" s="16"/>
      <c r="F1084" s="16"/>
      <c r="G1084" s="16"/>
      <c r="H1084" s="16"/>
      <c r="I1084" s="16"/>
      <c r="J1084" s="16"/>
    </row>
    <row r="1085" spans="1:10">
      <c r="A1085" s="16"/>
      <c r="B1085" s="16"/>
      <c r="C1085" s="16"/>
      <c r="D1085" s="16"/>
      <c r="E1085" s="16"/>
      <c r="F1085" s="16"/>
      <c r="G1085" s="16"/>
      <c r="H1085" s="16"/>
      <c r="I1085" s="16"/>
      <c r="J1085" s="16"/>
    </row>
    <row r="1086" spans="1:10">
      <c r="A1086" s="16"/>
      <c r="B1086" s="16"/>
      <c r="C1086" s="16"/>
      <c r="D1086" s="16"/>
      <c r="E1086" s="16"/>
      <c r="F1086" s="16"/>
      <c r="G1086" s="16"/>
      <c r="H1086" s="16"/>
      <c r="I1086" s="16"/>
      <c r="J1086" s="16"/>
    </row>
    <row r="1087" spans="1:10">
      <c r="A1087" s="16"/>
      <c r="B1087" s="16"/>
      <c r="C1087" s="16"/>
      <c r="D1087" s="16"/>
      <c r="E1087" s="16"/>
      <c r="F1087" s="16"/>
      <c r="G1087" s="16"/>
      <c r="H1087" s="16"/>
      <c r="I1087" s="16"/>
      <c r="J1087" s="16"/>
    </row>
    <row r="1088" spans="1:10">
      <c r="A1088" s="16"/>
      <c r="B1088" s="16"/>
      <c r="C1088" s="16"/>
      <c r="D1088" s="16"/>
      <c r="E1088" s="16"/>
      <c r="F1088" s="16"/>
      <c r="G1088" s="16"/>
      <c r="H1088" s="16"/>
      <c r="I1088" s="16"/>
      <c r="J1088" s="16"/>
    </row>
    <row r="1089" spans="1:10">
      <c r="A1089" s="16"/>
      <c r="B1089" s="16"/>
      <c r="C1089" s="16"/>
      <c r="D1089" s="16"/>
      <c r="E1089" s="16"/>
      <c r="F1089" s="16"/>
      <c r="G1089" s="16"/>
      <c r="H1089" s="16"/>
      <c r="I1089" s="16"/>
      <c r="J1089" s="16"/>
    </row>
    <row r="1090" spans="1:10">
      <c r="A1090" s="16"/>
      <c r="B1090" s="16"/>
      <c r="C1090" s="16"/>
      <c r="D1090" s="16"/>
      <c r="E1090" s="16"/>
      <c r="F1090" s="16"/>
      <c r="G1090" s="16"/>
      <c r="H1090" s="16"/>
      <c r="I1090" s="16"/>
      <c r="J1090" s="16"/>
    </row>
    <row r="1091" spans="1:10">
      <c r="A1091" s="16"/>
      <c r="B1091" s="16"/>
      <c r="C1091" s="16"/>
      <c r="D1091" s="16"/>
      <c r="E1091" s="16"/>
      <c r="F1091" s="16"/>
      <c r="G1091" s="16"/>
      <c r="H1091" s="16"/>
      <c r="I1091" s="16"/>
      <c r="J1091" s="16"/>
    </row>
    <row r="1092" spans="1:10">
      <c r="A1092" s="16"/>
      <c r="B1092" s="16"/>
      <c r="C1092" s="16"/>
      <c r="D1092" s="16"/>
      <c r="E1092" s="16"/>
      <c r="F1092" s="16"/>
      <c r="G1092" s="16"/>
      <c r="H1092" s="16"/>
      <c r="I1092" s="16"/>
      <c r="J1092" s="16"/>
    </row>
    <row r="1093" spans="1:10">
      <c r="A1093" s="16"/>
      <c r="B1093" s="16"/>
      <c r="C1093" s="16"/>
      <c r="D1093" s="16"/>
      <c r="E1093" s="16"/>
      <c r="F1093" s="16"/>
      <c r="G1093" s="16"/>
      <c r="H1093" s="16"/>
      <c r="I1093" s="16"/>
      <c r="J1093" s="16"/>
    </row>
    <row r="1094" spans="1:10">
      <c r="A1094" s="16"/>
      <c r="B1094" s="16"/>
      <c r="C1094" s="16"/>
      <c r="D1094" s="16"/>
      <c r="E1094" s="16"/>
      <c r="F1094" s="16"/>
      <c r="G1094" s="16"/>
      <c r="H1094" s="16"/>
      <c r="I1094" s="16"/>
      <c r="J1094" s="16"/>
    </row>
    <row r="1095" spans="1:10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</row>
    <row r="1096" spans="1:10">
      <c r="A1096" s="16"/>
      <c r="B1096" s="16"/>
      <c r="C1096" s="16"/>
      <c r="D1096" s="16"/>
      <c r="E1096" s="16"/>
      <c r="F1096" s="16"/>
      <c r="G1096" s="16"/>
      <c r="H1096" s="16"/>
      <c r="I1096" s="16"/>
      <c r="J1096" s="16"/>
    </row>
    <row r="1097" spans="1:10">
      <c r="A1097" s="16"/>
      <c r="B1097" s="16"/>
      <c r="C1097" s="16"/>
      <c r="D1097" s="16"/>
      <c r="E1097" s="16"/>
      <c r="F1097" s="16"/>
      <c r="G1097" s="16"/>
      <c r="H1097" s="16"/>
      <c r="I1097" s="16"/>
      <c r="J1097" s="16"/>
    </row>
    <row r="1098" spans="1:10">
      <c r="A1098" s="16"/>
      <c r="B1098" s="16"/>
      <c r="C1098" s="16"/>
      <c r="D1098" s="16"/>
      <c r="E1098" s="16"/>
      <c r="F1098" s="16"/>
      <c r="G1098" s="16"/>
      <c r="H1098" s="16"/>
      <c r="I1098" s="16"/>
      <c r="J1098" s="16"/>
    </row>
    <row r="1099" spans="1:10">
      <c r="A1099" s="16"/>
      <c r="B1099" s="16"/>
      <c r="C1099" s="16"/>
      <c r="D1099" s="16"/>
      <c r="E1099" s="16"/>
      <c r="F1099" s="16"/>
      <c r="G1099" s="16"/>
      <c r="H1099" s="16"/>
      <c r="I1099" s="16"/>
      <c r="J1099" s="16"/>
    </row>
    <row r="1100" spans="1:10">
      <c r="A1100" s="16"/>
      <c r="B1100" s="16"/>
      <c r="C1100" s="16"/>
      <c r="D1100" s="16"/>
      <c r="E1100" s="16"/>
      <c r="F1100" s="16"/>
      <c r="G1100" s="16"/>
      <c r="H1100" s="16"/>
      <c r="I1100" s="16"/>
      <c r="J1100" s="16"/>
    </row>
    <row r="1101" spans="1:10">
      <c r="A1101" s="16"/>
      <c r="B1101" s="16"/>
      <c r="C1101" s="16"/>
      <c r="D1101" s="16"/>
      <c r="E1101" s="16"/>
      <c r="F1101" s="16"/>
      <c r="G1101" s="16"/>
      <c r="H1101" s="16"/>
      <c r="I1101" s="16"/>
      <c r="J1101" s="16"/>
    </row>
    <row r="1102" spans="1:10">
      <c r="A1102" s="16"/>
      <c r="B1102" s="16"/>
      <c r="C1102" s="16"/>
      <c r="D1102" s="16"/>
      <c r="E1102" s="16"/>
      <c r="F1102" s="16"/>
      <c r="G1102" s="16"/>
      <c r="H1102" s="16"/>
      <c r="I1102" s="16"/>
      <c r="J1102" s="16"/>
    </row>
    <row r="1103" spans="1:10">
      <c r="A1103" s="16"/>
      <c r="B1103" s="16"/>
      <c r="C1103" s="16"/>
      <c r="D1103" s="16"/>
      <c r="E1103" s="16"/>
      <c r="F1103" s="16"/>
      <c r="G1103" s="16"/>
      <c r="H1103" s="16"/>
      <c r="I1103" s="16"/>
      <c r="J1103" s="16"/>
    </row>
    <row r="1104" spans="1:10">
      <c r="A1104" s="16"/>
      <c r="B1104" s="16"/>
      <c r="C1104" s="16"/>
      <c r="D1104" s="16"/>
      <c r="E1104" s="16"/>
      <c r="F1104" s="16"/>
      <c r="G1104" s="16"/>
      <c r="H1104" s="16"/>
      <c r="I1104" s="16"/>
      <c r="J1104" s="16"/>
    </row>
    <row r="1105" spans="1:10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</row>
    <row r="1106" spans="1:10">
      <c r="A1106" s="16"/>
      <c r="B1106" s="16"/>
      <c r="C1106" s="16"/>
      <c r="D1106" s="16"/>
      <c r="E1106" s="16"/>
      <c r="F1106" s="16"/>
      <c r="G1106" s="16"/>
      <c r="H1106" s="16"/>
      <c r="I1106" s="16"/>
      <c r="J1106" s="16"/>
    </row>
    <row r="1107" spans="1:10">
      <c r="A1107" s="16"/>
      <c r="B1107" s="16"/>
      <c r="C1107" s="16"/>
      <c r="D1107" s="16"/>
      <c r="E1107" s="16"/>
      <c r="F1107" s="16"/>
      <c r="G1107" s="16"/>
      <c r="H1107" s="16"/>
      <c r="I1107" s="16"/>
      <c r="J1107" s="16"/>
    </row>
    <row r="1108" spans="1:10">
      <c r="A1108" s="16"/>
      <c r="B1108" s="16"/>
      <c r="C1108" s="16"/>
      <c r="D1108" s="16"/>
      <c r="E1108" s="16"/>
      <c r="F1108" s="16"/>
      <c r="G1108" s="16"/>
      <c r="H1108" s="16"/>
      <c r="I1108" s="16"/>
      <c r="J1108" s="16"/>
    </row>
    <row r="1109" spans="1:10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</row>
    <row r="1110" spans="1:10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</row>
    <row r="1111" spans="1:10">
      <c r="A1111" s="16"/>
      <c r="B1111" s="16"/>
      <c r="C1111" s="16"/>
      <c r="D1111" s="16"/>
      <c r="E1111" s="16"/>
      <c r="F1111" s="16"/>
      <c r="G1111" s="16"/>
      <c r="H1111" s="16"/>
      <c r="I1111" s="16"/>
      <c r="J1111" s="16"/>
    </row>
    <row r="1112" spans="1:10">
      <c r="A1112" s="16"/>
      <c r="B1112" s="16"/>
      <c r="C1112" s="16"/>
      <c r="D1112" s="16"/>
      <c r="E1112" s="16"/>
      <c r="F1112" s="16"/>
      <c r="G1112" s="16"/>
      <c r="H1112" s="16"/>
      <c r="I1112" s="16"/>
      <c r="J1112" s="16"/>
    </row>
    <row r="1113" spans="1:10">
      <c r="A1113" s="16"/>
      <c r="B1113" s="16"/>
      <c r="C1113" s="16"/>
      <c r="D1113" s="16"/>
      <c r="E1113" s="16"/>
      <c r="F1113" s="16"/>
      <c r="G1113" s="16"/>
      <c r="H1113" s="16"/>
      <c r="I1113" s="16"/>
      <c r="J1113" s="16"/>
    </row>
    <row r="1114" spans="1:10">
      <c r="A1114" s="16"/>
      <c r="B1114" s="16"/>
      <c r="C1114" s="16"/>
      <c r="D1114" s="16"/>
      <c r="E1114" s="16"/>
      <c r="F1114" s="16"/>
      <c r="G1114" s="16"/>
      <c r="H1114" s="16"/>
      <c r="I1114" s="16"/>
      <c r="J1114" s="16"/>
    </row>
    <row r="1115" spans="1:10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</row>
    <row r="1116" spans="1:10">
      <c r="A1116" s="16"/>
      <c r="B1116" s="16"/>
      <c r="C1116" s="16"/>
      <c r="D1116" s="16"/>
      <c r="E1116" s="16"/>
      <c r="F1116" s="16"/>
      <c r="G1116" s="16"/>
      <c r="H1116" s="16"/>
      <c r="I1116" s="16"/>
      <c r="J1116" s="16"/>
    </row>
    <row r="1117" spans="1:10">
      <c r="A1117" s="16"/>
      <c r="B1117" s="16"/>
      <c r="C1117" s="16"/>
      <c r="D1117" s="16"/>
      <c r="E1117" s="16"/>
      <c r="F1117" s="16"/>
      <c r="G1117" s="16"/>
      <c r="H1117" s="16"/>
      <c r="I1117" s="16"/>
      <c r="J1117" s="16"/>
    </row>
    <row r="1118" spans="1:10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</row>
    <row r="1119" spans="1:10">
      <c r="A1119" s="16"/>
      <c r="B1119" s="16"/>
      <c r="C1119" s="16"/>
      <c r="D1119" s="16"/>
      <c r="E1119" s="16"/>
      <c r="F1119" s="16"/>
      <c r="G1119" s="16"/>
      <c r="H1119" s="16"/>
      <c r="I1119" s="16"/>
      <c r="J1119" s="16"/>
    </row>
    <row r="1120" spans="1:10">
      <c r="A1120" s="16"/>
      <c r="B1120" s="16"/>
      <c r="C1120" s="16"/>
      <c r="D1120" s="16"/>
      <c r="E1120" s="16"/>
      <c r="F1120" s="16"/>
      <c r="G1120" s="16"/>
      <c r="H1120" s="16"/>
      <c r="I1120" s="16"/>
      <c r="J1120" s="16"/>
    </row>
    <row r="1121" spans="1:10">
      <c r="A1121" s="16"/>
      <c r="B1121" s="16"/>
      <c r="C1121" s="16"/>
      <c r="D1121" s="16"/>
      <c r="E1121" s="16"/>
      <c r="F1121" s="16"/>
      <c r="G1121" s="16"/>
      <c r="H1121" s="16"/>
      <c r="I1121" s="16"/>
      <c r="J1121" s="16"/>
    </row>
    <row r="1122" spans="1:10">
      <c r="A1122" s="16"/>
      <c r="B1122" s="16"/>
      <c r="C1122" s="16"/>
      <c r="D1122" s="16"/>
      <c r="E1122" s="16"/>
      <c r="F1122" s="16"/>
      <c r="G1122" s="16"/>
      <c r="H1122" s="16"/>
      <c r="I1122" s="16"/>
      <c r="J1122" s="16"/>
    </row>
    <row r="1123" spans="1:10">
      <c r="A1123" s="16"/>
      <c r="B1123" s="16"/>
      <c r="C1123" s="16"/>
      <c r="D1123" s="16"/>
      <c r="E1123" s="16"/>
      <c r="F1123" s="16"/>
      <c r="G1123" s="16"/>
      <c r="H1123" s="16"/>
      <c r="I1123" s="16"/>
      <c r="J1123" s="16"/>
    </row>
    <row r="1124" spans="1:10">
      <c r="A1124" s="16"/>
      <c r="B1124" s="16"/>
      <c r="C1124" s="16"/>
      <c r="D1124" s="16"/>
      <c r="E1124" s="16"/>
      <c r="F1124" s="16"/>
      <c r="G1124" s="16"/>
      <c r="H1124" s="16"/>
      <c r="I1124" s="16"/>
      <c r="J1124" s="16"/>
    </row>
    <row r="1125" spans="1:10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>
      <c r="A1126" s="16"/>
      <c r="B1126" s="16"/>
      <c r="C1126" s="16"/>
      <c r="D1126" s="16"/>
      <c r="E1126" s="16"/>
      <c r="F1126" s="16"/>
      <c r="G1126" s="16"/>
      <c r="H1126" s="16"/>
      <c r="I1126" s="16"/>
      <c r="J1126" s="16"/>
    </row>
    <row r="1127" spans="1:10">
      <c r="A1127" s="16"/>
      <c r="B1127" s="16"/>
      <c r="C1127" s="16"/>
      <c r="D1127" s="16"/>
      <c r="E1127" s="16"/>
      <c r="F1127" s="16"/>
      <c r="G1127" s="16"/>
      <c r="H1127" s="16"/>
      <c r="I1127" s="16"/>
      <c r="J1127" s="16"/>
    </row>
    <row r="1128" spans="1:10">
      <c r="A1128" s="16"/>
      <c r="B1128" s="16"/>
      <c r="C1128" s="16"/>
      <c r="D1128" s="16"/>
      <c r="E1128" s="16"/>
      <c r="F1128" s="16"/>
      <c r="G1128" s="16"/>
      <c r="H1128" s="16"/>
      <c r="I1128" s="16"/>
      <c r="J1128" s="16"/>
    </row>
    <row r="1129" spans="1:10">
      <c r="A1129" s="16"/>
      <c r="B1129" s="16"/>
      <c r="C1129" s="16"/>
      <c r="D1129" s="16"/>
      <c r="E1129" s="16"/>
      <c r="F1129" s="16"/>
      <c r="G1129" s="16"/>
      <c r="H1129" s="16"/>
      <c r="I1129" s="16"/>
      <c r="J1129" s="16"/>
    </row>
    <row r="1130" spans="1:10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</row>
    <row r="1131" spans="1:10">
      <c r="A1131" s="16"/>
      <c r="B1131" s="16"/>
      <c r="C1131" s="16"/>
      <c r="D1131" s="16"/>
      <c r="E1131" s="16"/>
      <c r="F1131" s="16"/>
      <c r="G1131" s="16"/>
      <c r="H1131" s="16"/>
      <c r="I1131" s="16"/>
      <c r="J1131" s="16"/>
    </row>
    <row r="1132" spans="1:10">
      <c r="A1132" s="16"/>
      <c r="B1132" s="16"/>
      <c r="C1132" s="16"/>
      <c r="D1132" s="16"/>
      <c r="E1132" s="16"/>
      <c r="F1132" s="16"/>
      <c r="G1132" s="16"/>
      <c r="H1132" s="16"/>
      <c r="I1132" s="16"/>
      <c r="J1132" s="16"/>
    </row>
    <row r="1133" spans="1:10">
      <c r="A1133" s="16"/>
      <c r="B1133" s="16"/>
      <c r="C1133" s="16"/>
      <c r="D1133" s="16"/>
      <c r="E1133" s="16"/>
      <c r="F1133" s="16"/>
      <c r="G1133" s="16"/>
      <c r="H1133" s="16"/>
      <c r="I1133" s="16"/>
      <c r="J1133" s="16"/>
    </row>
    <row r="1134" spans="1:10">
      <c r="A1134" s="16"/>
      <c r="B1134" s="16"/>
      <c r="C1134" s="16"/>
      <c r="D1134" s="16"/>
      <c r="E1134" s="16"/>
      <c r="F1134" s="16"/>
      <c r="G1134" s="16"/>
      <c r="H1134" s="16"/>
      <c r="I1134" s="16"/>
      <c r="J1134" s="16"/>
    </row>
    <row r="1135" spans="1:10">
      <c r="A1135" s="16"/>
      <c r="B1135" s="16"/>
      <c r="C1135" s="16"/>
      <c r="D1135" s="16"/>
      <c r="E1135" s="16"/>
      <c r="F1135" s="16"/>
      <c r="G1135" s="16"/>
      <c r="H1135" s="16"/>
      <c r="I1135" s="16"/>
      <c r="J1135" s="16"/>
    </row>
    <row r="1136" spans="1:10">
      <c r="A1136" s="16"/>
      <c r="B1136" s="16"/>
      <c r="C1136" s="16"/>
      <c r="D1136" s="16"/>
      <c r="E1136" s="16"/>
      <c r="F1136" s="16"/>
      <c r="G1136" s="16"/>
      <c r="H1136" s="16"/>
      <c r="I1136" s="16"/>
      <c r="J1136" s="16"/>
    </row>
    <row r="1137" spans="1:10">
      <c r="A1137" s="16"/>
      <c r="B1137" s="16"/>
      <c r="C1137" s="16"/>
      <c r="D1137" s="16"/>
      <c r="E1137" s="16"/>
      <c r="F1137" s="16"/>
      <c r="G1137" s="16"/>
      <c r="H1137" s="16"/>
      <c r="I1137" s="16"/>
      <c r="J1137" s="16"/>
    </row>
    <row r="1138" spans="1:10">
      <c r="A1138" s="16"/>
      <c r="B1138" s="16"/>
      <c r="C1138" s="16"/>
      <c r="D1138" s="16"/>
      <c r="E1138" s="16"/>
      <c r="F1138" s="16"/>
      <c r="G1138" s="16"/>
      <c r="H1138" s="16"/>
      <c r="I1138" s="16"/>
      <c r="J1138" s="16"/>
    </row>
    <row r="1139" spans="1:10">
      <c r="A1139" s="16"/>
      <c r="B1139" s="16"/>
      <c r="C1139" s="16"/>
      <c r="D1139" s="16"/>
      <c r="E1139" s="16"/>
      <c r="F1139" s="16"/>
      <c r="G1139" s="16"/>
      <c r="H1139" s="16"/>
      <c r="I1139" s="16"/>
      <c r="J1139" s="16"/>
    </row>
    <row r="1140" spans="1:10">
      <c r="A1140" s="16"/>
      <c r="B1140" s="16"/>
      <c r="C1140" s="16"/>
      <c r="D1140" s="16"/>
      <c r="E1140" s="16"/>
      <c r="F1140" s="16"/>
      <c r="G1140" s="16"/>
      <c r="H1140" s="16"/>
      <c r="I1140" s="16"/>
      <c r="J1140" s="16"/>
    </row>
    <row r="1141" spans="1:10">
      <c r="A1141" s="16"/>
      <c r="B1141" s="16"/>
      <c r="C1141" s="16"/>
      <c r="D1141" s="16"/>
      <c r="E1141" s="16"/>
      <c r="F1141" s="16"/>
      <c r="G1141" s="16"/>
      <c r="H1141" s="16"/>
      <c r="I1141" s="16"/>
      <c r="J1141" s="16"/>
    </row>
    <row r="1142" spans="1:10">
      <c r="A1142" s="16"/>
      <c r="B1142" s="16"/>
      <c r="C1142" s="16"/>
      <c r="D1142" s="16"/>
      <c r="E1142" s="16"/>
      <c r="F1142" s="16"/>
      <c r="G1142" s="16"/>
      <c r="H1142" s="16"/>
      <c r="I1142" s="16"/>
      <c r="J1142" s="16"/>
    </row>
    <row r="1143" spans="1:10">
      <c r="A1143" s="16"/>
      <c r="B1143" s="16"/>
      <c r="C1143" s="16"/>
      <c r="D1143" s="16"/>
      <c r="E1143" s="16"/>
      <c r="F1143" s="16"/>
      <c r="G1143" s="16"/>
      <c r="H1143" s="16"/>
      <c r="I1143" s="16"/>
      <c r="J1143" s="16"/>
    </row>
    <row r="1144" spans="1:10">
      <c r="A1144" s="16"/>
      <c r="B1144" s="16"/>
      <c r="C1144" s="16"/>
      <c r="D1144" s="16"/>
      <c r="E1144" s="16"/>
      <c r="F1144" s="16"/>
      <c r="G1144" s="16"/>
      <c r="H1144" s="16"/>
      <c r="I1144" s="16"/>
      <c r="J1144" s="16"/>
    </row>
    <row r="1145" spans="1:10">
      <c r="A1145" s="16"/>
      <c r="B1145" s="16"/>
      <c r="C1145" s="16"/>
      <c r="D1145" s="16"/>
      <c r="E1145" s="16"/>
      <c r="F1145" s="16"/>
      <c r="G1145" s="16"/>
      <c r="H1145" s="16"/>
      <c r="I1145" s="16"/>
      <c r="J1145" s="16"/>
    </row>
    <row r="1146" spans="1:10">
      <c r="A1146" s="16"/>
      <c r="B1146" s="16"/>
      <c r="C1146" s="16"/>
      <c r="D1146" s="16"/>
      <c r="E1146" s="16"/>
      <c r="F1146" s="16"/>
      <c r="G1146" s="16"/>
      <c r="H1146" s="16"/>
      <c r="I1146" s="16"/>
      <c r="J1146" s="16"/>
    </row>
    <row r="1147" spans="1:10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</row>
    <row r="1148" spans="1:10">
      <c r="A1148" s="16"/>
      <c r="B1148" s="16"/>
      <c r="C1148" s="16"/>
      <c r="D1148" s="16"/>
      <c r="E1148" s="16"/>
      <c r="F1148" s="16"/>
      <c r="G1148" s="16"/>
      <c r="H1148" s="16"/>
      <c r="I1148" s="16"/>
      <c r="J1148" s="16"/>
    </row>
    <row r="1149" spans="1:10">
      <c r="A1149" s="16"/>
      <c r="B1149" s="16"/>
      <c r="C1149" s="16"/>
      <c r="D1149" s="16"/>
      <c r="E1149" s="16"/>
      <c r="F1149" s="16"/>
      <c r="G1149" s="16"/>
      <c r="H1149" s="16"/>
      <c r="I1149" s="16"/>
      <c r="J1149" s="16"/>
    </row>
    <row r="1150" spans="1:10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</row>
    <row r="1151" spans="1:10">
      <c r="A1151" s="16"/>
      <c r="B1151" s="16"/>
      <c r="C1151" s="16"/>
      <c r="D1151" s="16"/>
      <c r="E1151" s="16"/>
      <c r="F1151" s="16"/>
      <c r="G1151" s="16"/>
      <c r="H1151" s="16"/>
      <c r="I1151" s="16"/>
      <c r="J1151" s="16"/>
    </row>
    <row r="1152" spans="1:10">
      <c r="A1152" s="16"/>
      <c r="B1152" s="16"/>
      <c r="C1152" s="16"/>
      <c r="D1152" s="16"/>
      <c r="E1152" s="16"/>
      <c r="F1152" s="16"/>
      <c r="G1152" s="16"/>
      <c r="H1152" s="16"/>
      <c r="I1152" s="16"/>
      <c r="J1152" s="16"/>
    </row>
    <row r="1153" spans="1:10">
      <c r="A1153" s="16"/>
      <c r="B1153" s="16"/>
      <c r="C1153" s="16"/>
      <c r="D1153" s="16"/>
      <c r="E1153" s="16"/>
      <c r="F1153" s="16"/>
      <c r="G1153" s="16"/>
      <c r="H1153" s="16"/>
      <c r="I1153" s="16"/>
      <c r="J1153" s="16"/>
    </row>
    <row r="1154" spans="1:10">
      <c r="A1154" s="16"/>
      <c r="B1154" s="16"/>
      <c r="C1154" s="16"/>
      <c r="D1154" s="16"/>
      <c r="E1154" s="16"/>
      <c r="F1154" s="16"/>
      <c r="G1154" s="16"/>
      <c r="H1154" s="16"/>
      <c r="I1154" s="16"/>
      <c r="J1154" s="16"/>
    </row>
    <row r="1155" spans="1:10">
      <c r="A1155" s="16"/>
      <c r="B1155" s="16"/>
      <c r="C1155" s="16"/>
      <c r="D1155" s="16"/>
      <c r="E1155" s="16"/>
      <c r="F1155" s="16"/>
      <c r="G1155" s="16"/>
      <c r="H1155" s="16"/>
      <c r="I1155" s="16"/>
      <c r="J1155" s="16"/>
    </row>
    <row r="1156" spans="1:10">
      <c r="A1156" s="16"/>
      <c r="B1156" s="16"/>
      <c r="C1156" s="16"/>
      <c r="D1156" s="16"/>
      <c r="E1156" s="16"/>
      <c r="F1156" s="16"/>
      <c r="G1156" s="16"/>
      <c r="H1156" s="16"/>
      <c r="I1156" s="16"/>
      <c r="J1156" s="16"/>
    </row>
    <row r="1157" spans="1:10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</row>
    <row r="1158" spans="1:10">
      <c r="A1158" s="16"/>
      <c r="B1158" s="16"/>
      <c r="C1158" s="16"/>
      <c r="D1158" s="16"/>
      <c r="E1158" s="16"/>
      <c r="F1158" s="16"/>
      <c r="G1158" s="16"/>
      <c r="H1158" s="16"/>
      <c r="I1158" s="16"/>
      <c r="J1158" s="16"/>
    </row>
    <row r="1159" spans="1:10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</row>
    <row r="1160" spans="1:10">
      <c r="A1160" s="16"/>
      <c r="B1160" s="16"/>
      <c r="C1160" s="16"/>
      <c r="D1160" s="16"/>
      <c r="E1160" s="16"/>
      <c r="F1160" s="16"/>
      <c r="G1160" s="16"/>
      <c r="H1160" s="16"/>
      <c r="I1160" s="16"/>
      <c r="J1160" s="16"/>
    </row>
    <row r="1161" spans="1:10">
      <c r="A1161" s="16"/>
      <c r="B1161" s="16"/>
      <c r="C1161" s="16"/>
      <c r="D1161" s="16"/>
      <c r="E1161" s="16"/>
      <c r="F1161" s="16"/>
      <c r="G1161" s="16"/>
      <c r="H1161" s="16"/>
      <c r="I1161" s="16"/>
      <c r="J1161" s="16"/>
    </row>
    <row r="1162" spans="1:10">
      <c r="A1162" s="16"/>
      <c r="B1162" s="16"/>
      <c r="C1162" s="16"/>
      <c r="D1162" s="16"/>
      <c r="E1162" s="16"/>
      <c r="F1162" s="16"/>
      <c r="G1162" s="16"/>
      <c r="H1162" s="16"/>
      <c r="I1162" s="16"/>
      <c r="J1162" s="16"/>
    </row>
    <row r="1163" spans="1:10">
      <c r="A1163" s="16"/>
      <c r="B1163" s="16"/>
      <c r="C1163" s="16"/>
      <c r="D1163" s="16"/>
      <c r="E1163" s="16"/>
      <c r="F1163" s="16"/>
      <c r="G1163" s="16"/>
      <c r="H1163" s="16"/>
      <c r="I1163" s="16"/>
      <c r="J1163" s="16"/>
    </row>
    <row r="1164" spans="1:10">
      <c r="A1164" s="16"/>
      <c r="B1164" s="16"/>
      <c r="C1164" s="16"/>
      <c r="D1164" s="16"/>
      <c r="E1164" s="16"/>
      <c r="F1164" s="16"/>
      <c r="G1164" s="16"/>
      <c r="H1164" s="16"/>
      <c r="I1164" s="16"/>
      <c r="J1164" s="16"/>
    </row>
    <row r="1165" spans="1:10">
      <c r="A1165" s="16"/>
      <c r="B1165" s="16"/>
      <c r="C1165" s="16"/>
      <c r="D1165" s="16"/>
      <c r="E1165" s="16"/>
      <c r="F1165" s="16"/>
      <c r="G1165" s="16"/>
      <c r="H1165" s="16"/>
      <c r="I1165" s="16"/>
      <c r="J1165" s="16"/>
    </row>
    <row r="1166" spans="1:10">
      <c r="A1166" s="16"/>
      <c r="B1166" s="16"/>
      <c r="C1166" s="16"/>
      <c r="D1166" s="16"/>
      <c r="E1166" s="16"/>
      <c r="F1166" s="16"/>
      <c r="G1166" s="16"/>
      <c r="H1166" s="16"/>
      <c r="I1166" s="16"/>
      <c r="J1166" s="16"/>
    </row>
    <row r="1167" spans="1:10">
      <c r="A1167" s="16"/>
      <c r="B1167" s="16"/>
      <c r="C1167" s="16"/>
      <c r="D1167" s="16"/>
      <c r="E1167" s="16"/>
      <c r="F1167" s="16"/>
      <c r="G1167" s="16"/>
      <c r="H1167" s="16"/>
      <c r="I1167" s="16"/>
      <c r="J1167" s="16"/>
    </row>
    <row r="1168" spans="1:10">
      <c r="A1168" s="16"/>
      <c r="B1168" s="16"/>
      <c r="C1168" s="16"/>
      <c r="D1168" s="16"/>
      <c r="E1168" s="16"/>
      <c r="F1168" s="16"/>
      <c r="G1168" s="16"/>
      <c r="H1168" s="16"/>
      <c r="I1168" s="16"/>
      <c r="J1168" s="16"/>
    </row>
    <row r="1169" spans="1:10">
      <c r="A1169" s="16"/>
      <c r="B1169" s="16"/>
      <c r="C1169" s="16"/>
      <c r="D1169" s="16"/>
      <c r="E1169" s="16"/>
      <c r="F1169" s="16"/>
      <c r="G1169" s="16"/>
      <c r="H1169" s="16"/>
      <c r="I1169" s="16"/>
      <c r="J1169" s="16"/>
    </row>
    <row r="1170" spans="1:10">
      <c r="A1170" s="16"/>
      <c r="B1170" s="16"/>
      <c r="C1170" s="16"/>
      <c r="D1170" s="16"/>
      <c r="E1170" s="16"/>
      <c r="F1170" s="16"/>
      <c r="G1170" s="16"/>
      <c r="H1170" s="16"/>
      <c r="I1170" s="16"/>
      <c r="J1170" s="16"/>
    </row>
    <row r="1171" spans="1:10">
      <c r="A1171" s="16"/>
      <c r="B1171" s="16"/>
      <c r="C1171" s="16"/>
      <c r="D1171" s="16"/>
      <c r="E1171" s="16"/>
      <c r="F1171" s="16"/>
      <c r="G1171" s="16"/>
      <c r="H1171" s="16"/>
      <c r="I1171" s="16"/>
      <c r="J1171" s="16"/>
    </row>
    <row r="1172" spans="1:10">
      <c r="A1172" s="16"/>
      <c r="B1172" s="16"/>
      <c r="C1172" s="16"/>
      <c r="D1172" s="16"/>
      <c r="E1172" s="16"/>
      <c r="F1172" s="16"/>
      <c r="G1172" s="16"/>
      <c r="H1172" s="16"/>
      <c r="I1172" s="16"/>
      <c r="J1172" s="16"/>
    </row>
    <row r="1173" spans="1:10">
      <c r="A1173" s="16"/>
      <c r="B1173" s="16"/>
      <c r="C1173" s="16"/>
      <c r="D1173" s="16"/>
      <c r="E1173" s="16"/>
      <c r="F1173" s="16"/>
      <c r="G1173" s="16"/>
      <c r="H1173" s="16"/>
      <c r="I1173" s="16"/>
      <c r="J1173" s="16"/>
    </row>
    <row r="1174" spans="1:10">
      <c r="A1174" s="16"/>
      <c r="B1174" s="16"/>
      <c r="C1174" s="16"/>
      <c r="D1174" s="16"/>
      <c r="E1174" s="16"/>
      <c r="F1174" s="16"/>
      <c r="G1174" s="16"/>
      <c r="H1174" s="16"/>
      <c r="I1174" s="16"/>
      <c r="J1174" s="16"/>
    </row>
    <row r="1175" spans="1:10">
      <c r="A1175" s="16"/>
      <c r="B1175" s="16"/>
      <c r="C1175" s="16"/>
      <c r="D1175" s="16"/>
      <c r="E1175" s="16"/>
      <c r="F1175" s="16"/>
      <c r="G1175" s="16"/>
      <c r="H1175" s="16"/>
      <c r="I1175" s="16"/>
      <c r="J1175" s="16"/>
    </row>
    <row r="1176" spans="1:10">
      <c r="A1176" s="16"/>
      <c r="B1176" s="16"/>
      <c r="C1176" s="16"/>
      <c r="D1176" s="16"/>
      <c r="E1176" s="16"/>
      <c r="F1176" s="16"/>
      <c r="G1176" s="16"/>
      <c r="H1176" s="16"/>
      <c r="I1176" s="16"/>
      <c r="J1176" s="16"/>
    </row>
    <row r="1177" spans="1:10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</row>
    <row r="1178" spans="1:10">
      <c r="A1178" s="16"/>
      <c r="B1178" s="16"/>
      <c r="C1178" s="16"/>
      <c r="D1178" s="16"/>
      <c r="E1178" s="16"/>
      <c r="F1178" s="16"/>
      <c r="G1178" s="16"/>
      <c r="H1178" s="16"/>
      <c r="I1178" s="16"/>
      <c r="J1178" s="16"/>
    </row>
    <row r="1179" spans="1:10">
      <c r="A1179" s="16"/>
      <c r="B1179" s="16"/>
      <c r="C1179" s="16"/>
      <c r="D1179" s="16"/>
      <c r="E1179" s="16"/>
      <c r="F1179" s="16"/>
      <c r="G1179" s="16"/>
      <c r="H1179" s="16"/>
      <c r="I1179" s="16"/>
      <c r="J1179" s="16"/>
    </row>
    <row r="1180" spans="1:10">
      <c r="A1180" s="16"/>
      <c r="B1180" s="16"/>
      <c r="C1180" s="16"/>
      <c r="D1180" s="16"/>
      <c r="E1180" s="16"/>
      <c r="F1180" s="16"/>
      <c r="G1180" s="16"/>
      <c r="H1180" s="16"/>
      <c r="I1180" s="16"/>
      <c r="J1180" s="16"/>
    </row>
    <row r="1181" spans="1:10">
      <c r="A1181" s="16"/>
      <c r="B1181" s="16"/>
      <c r="C1181" s="16"/>
      <c r="D1181" s="16"/>
      <c r="E1181" s="16"/>
      <c r="F1181" s="16"/>
      <c r="G1181" s="16"/>
      <c r="H1181" s="16"/>
      <c r="I1181" s="16"/>
      <c r="J1181" s="16"/>
    </row>
    <row r="1182" spans="1:10">
      <c r="A1182" s="16"/>
      <c r="B1182" s="16"/>
      <c r="C1182" s="16"/>
      <c r="D1182" s="16"/>
      <c r="E1182" s="16"/>
      <c r="F1182" s="16"/>
      <c r="G1182" s="16"/>
      <c r="H1182" s="16"/>
      <c r="I1182" s="16"/>
      <c r="J1182" s="16"/>
    </row>
    <row r="1183" spans="1:10">
      <c r="A1183" s="16"/>
      <c r="B1183" s="16"/>
      <c r="C1183" s="16"/>
      <c r="D1183" s="16"/>
      <c r="E1183" s="16"/>
      <c r="F1183" s="16"/>
      <c r="G1183" s="16"/>
      <c r="H1183" s="16"/>
      <c r="I1183" s="16"/>
      <c r="J1183" s="16"/>
    </row>
    <row r="1184" spans="1:10">
      <c r="A1184" s="16"/>
      <c r="B1184" s="16"/>
      <c r="C1184" s="16"/>
      <c r="D1184" s="16"/>
      <c r="E1184" s="16"/>
      <c r="F1184" s="16"/>
      <c r="G1184" s="16"/>
      <c r="H1184" s="16"/>
      <c r="I1184" s="16"/>
      <c r="J1184" s="16"/>
    </row>
    <row r="1185" spans="1:10">
      <c r="A1185" s="16"/>
      <c r="B1185" s="16"/>
      <c r="C1185" s="16"/>
      <c r="D1185" s="16"/>
      <c r="E1185" s="16"/>
      <c r="F1185" s="16"/>
      <c r="G1185" s="16"/>
      <c r="H1185" s="16"/>
      <c r="I1185" s="16"/>
      <c r="J1185" s="16"/>
    </row>
    <row r="1186" spans="1:10">
      <c r="A1186" s="16"/>
      <c r="B1186" s="16"/>
      <c r="C1186" s="16"/>
      <c r="D1186" s="16"/>
      <c r="E1186" s="16"/>
      <c r="F1186" s="16"/>
      <c r="G1186" s="16"/>
      <c r="H1186" s="16"/>
      <c r="I1186" s="16"/>
      <c r="J1186" s="16"/>
    </row>
    <row r="1187" spans="1:10">
      <c r="A1187" s="16"/>
      <c r="B1187" s="16"/>
      <c r="C1187" s="16"/>
      <c r="D1187" s="16"/>
      <c r="E1187" s="16"/>
      <c r="F1187" s="16"/>
      <c r="G1187" s="16"/>
      <c r="H1187" s="16"/>
      <c r="I1187" s="16"/>
      <c r="J1187" s="16"/>
    </row>
    <row r="1188" spans="1:10">
      <c r="A1188" s="16"/>
      <c r="B1188" s="16"/>
      <c r="C1188" s="16"/>
      <c r="D1188" s="16"/>
      <c r="E1188" s="16"/>
      <c r="F1188" s="16"/>
      <c r="G1188" s="16"/>
      <c r="H1188" s="16"/>
      <c r="I1188" s="16"/>
      <c r="J1188" s="16"/>
    </row>
    <row r="1189" spans="1:10">
      <c r="A1189" s="16"/>
      <c r="B1189" s="16"/>
      <c r="C1189" s="16"/>
      <c r="D1189" s="16"/>
      <c r="E1189" s="16"/>
      <c r="F1189" s="16"/>
      <c r="G1189" s="16"/>
      <c r="H1189" s="16"/>
      <c r="I1189" s="16"/>
      <c r="J1189" s="16"/>
    </row>
    <row r="1190" spans="1:10">
      <c r="A1190" s="16"/>
      <c r="B1190" s="16"/>
      <c r="C1190" s="16"/>
      <c r="D1190" s="16"/>
      <c r="E1190" s="16"/>
      <c r="F1190" s="16"/>
      <c r="G1190" s="16"/>
      <c r="H1190" s="16"/>
      <c r="I1190" s="16"/>
      <c r="J1190" s="16"/>
    </row>
    <row r="1191" spans="1:10">
      <c r="A1191" s="16"/>
      <c r="B1191" s="16"/>
      <c r="C1191" s="16"/>
      <c r="D1191" s="16"/>
      <c r="E1191" s="16"/>
      <c r="F1191" s="16"/>
      <c r="G1191" s="16"/>
      <c r="H1191" s="16"/>
      <c r="I1191" s="16"/>
      <c r="J1191" s="16"/>
    </row>
    <row r="1192" spans="1:10">
      <c r="A1192" s="16"/>
      <c r="B1192" s="16"/>
      <c r="C1192" s="16"/>
      <c r="D1192" s="16"/>
      <c r="E1192" s="16"/>
      <c r="F1192" s="16"/>
      <c r="G1192" s="16"/>
      <c r="H1192" s="16"/>
      <c r="I1192" s="16"/>
      <c r="J1192" s="16"/>
    </row>
    <row r="1193" spans="1:10">
      <c r="A1193" s="16"/>
      <c r="B1193" s="16"/>
      <c r="C1193" s="16"/>
      <c r="D1193" s="16"/>
      <c r="E1193" s="16"/>
      <c r="F1193" s="16"/>
      <c r="G1193" s="16"/>
      <c r="H1193" s="16"/>
      <c r="I1193" s="16"/>
      <c r="J1193" s="16"/>
    </row>
    <row r="1194" spans="1:10">
      <c r="A1194" s="16"/>
      <c r="B1194" s="16"/>
      <c r="C1194" s="16"/>
      <c r="D1194" s="16"/>
      <c r="E1194" s="16"/>
      <c r="F1194" s="16"/>
      <c r="G1194" s="16"/>
      <c r="H1194" s="16"/>
      <c r="I1194" s="16"/>
      <c r="J1194" s="16"/>
    </row>
    <row r="1195" spans="1:10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</row>
    <row r="1196" spans="1:10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0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</row>
    <row r="1198" spans="1:10">
      <c r="A1198" s="16"/>
      <c r="B1198" s="16"/>
      <c r="C1198" s="16"/>
      <c r="D1198" s="16"/>
      <c r="E1198" s="16"/>
      <c r="F1198" s="16"/>
      <c r="G1198" s="16"/>
      <c r="H1198" s="16"/>
      <c r="I1198" s="16"/>
      <c r="J1198" s="16"/>
    </row>
    <row r="1199" spans="1:10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</row>
    <row r="1200" spans="1:10">
      <c r="A1200" s="16"/>
      <c r="B1200" s="16"/>
      <c r="C1200" s="16"/>
      <c r="D1200" s="16"/>
      <c r="E1200" s="16"/>
      <c r="F1200" s="16"/>
      <c r="G1200" s="16"/>
      <c r="H1200" s="16"/>
      <c r="I1200" s="16"/>
      <c r="J1200" s="16"/>
    </row>
    <row r="1201" spans="1:10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</row>
    <row r="1202" spans="1:10">
      <c r="A1202" s="16"/>
      <c r="B1202" s="16"/>
      <c r="C1202" s="16"/>
      <c r="D1202" s="16"/>
      <c r="E1202" s="16"/>
      <c r="F1202" s="16"/>
      <c r="G1202" s="16"/>
      <c r="H1202" s="16"/>
      <c r="I1202" s="16"/>
      <c r="J1202" s="16"/>
    </row>
    <row r="1203" spans="1:10">
      <c r="A1203" s="16"/>
      <c r="B1203" s="16"/>
      <c r="C1203" s="16"/>
      <c r="D1203" s="16"/>
      <c r="E1203" s="16"/>
      <c r="F1203" s="16"/>
      <c r="G1203" s="16"/>
      <c r="H1203" s="16"/>
      <c r="I1203" s="16"/>
      <c r="J1203" s="16"/>
    </row>
    <row r="1204" spans="1:10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</row>
    <row r="1205" spans="1:10">
      <c r="A1205" s="16"/>
      <c r="B1205" s="16"/>
      <c r="C1205" s="16"/>
      <c r="D1205" s="16"/>
      <c r="E1205" s="16"/>
      <c r="F1205" s="16"/>
      <c r="G1205" s="16"/>
      <c r="H1205" s="16"/>
      <c r="I1205" s="16"/>
      <c r="J1205" s="16"/>
    </row>
    <row r="1206" spans="1:10">
      <c r="A1206" s="16"/>
      <c r="B1206" s="16"/>
      <c r="C1206" s="16"/>
      <c r="D1206" s="16"/>
      <c r="E1206" s="16"/>
      <c r="F1206" s="16"/>
      <c r="G1206" s="16"/>
      <c r="H1206" s="16"/>
      <c r="I1206" s="16"/>
      <c r="J1206" s="16"/>
    </row>
    <row r="1207" spans="1:10">
      <c r="A1207" s="16"/>
      <c r="B1207" s="16"/>
      <c r="C1207" s="16"/>
      <c r="D1207" s="16"/>
      <c r="E1207" s="16"/>
      <c r="F1207" s="16"/>
      <c r="G1207" s="16"/>
      <c r="H1207" s="16"/>
      <c r="I1207" s="16"/>
      <c r="J1207" s="16"/>
    </row>
    <row r="1208" spans="1:10">
      <c r="A1208" s="16"/>
      <c r="B1208" s="16"/>
      <c r="C1208" s="16"/>
      <c r="D1208" s="16"/>
      <c r="E1208" s="16"/>
      <c r="F1208" s="16"/>
      <c r="G1208" s="16"/>
      <c r="H1208" s="16"/>
      <c r="I1208" s="16"/>
      <c r="J1208" s="16"/>
    </row>
    <row r="1209" spans="1:10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</row>
    <row r="1210" spans="1:10">
      <c r="A1210" s="16"/>
      <c r="B1210" s="16"/>
      <c r="C1210" s="16"/>
      <c r="D1210" s="16"/>
      <c r="E1210" s="16"/>
      <c r="F1210" s="16"/>
      <c r="G1210" s="16"/>
      <c r="H1210" s="16"/>
      <c r="I1210" s="16"/>
      <c r="J1210" s="16"/>
    </row>
    <row r="1211" spans="1:10">
      <c r="A1211" s="16"/>
      <c r="B1211" s="16"/>
      <c r="C1211" s="16"/>
      <c r="D1211" s="16"/>
      <c r="E1211" s="16"/>
      <c r="F1211" s="16"/>
      <c r="G1211" s="16"/>
      <c r="H1211" s="16"/>
      <c r="I1211" s="16"/>
      <c r="J1211" s="16"/>
    </row>
    <row r="1212" spans="1:10">
      <c r="A1212" s="16"/>
      <c r="B1212" s="16"/>
      <c r="C1212" s="16"/>
      <c r="D1212" s="16"/>
      <c r="E1212" s="16"/>
      <c r="F1212" s="16"/>
      <c r="G1212" s="16"/>
      <c r="H1212" s="16"/>
      <c r="I1212" s="16"/>
      <c r="J1212" s="16"/>
    </row>
    <row r="1213" spans="1:10">
      <c r="A1213" s="16"/>
      <c r="B1213" s="16"/>
      <c r="C1213" s="16"/>
      <c r="D1213" s="16"/>
      <c r="E1213" s="16"/>
      <c r="F1213" s="16"/>
      <c r="G1213" s="16"/>
      <c r="H1213" s="16"/>
      <c r="I1213" s="16"/>
      <c r="J1213" s="16"/>
    </row>
    <row r="1214" spans="1:10">
      <c r="A1214" s="16"/>
      <c r="B1214" s="16"/>
      <c r="C1214" s="16"/>
      <c r="D1214" s="16"/>
      <c r="E1214" s="16"/>
      <c r="F1214" s="16"/>
      <c r="G1214" s="16"/>
      <c r="H1214" s="16"/>
      <c r="I1214" s="16"/>
      <c r="J1214" s="16"/>
    </row>
    <row r="1215" spans="1:10">
      <c r="A1215" s="16"/>
      <c r="B1215" s="16"/>
      <c r="C1215" s="16"/>
      <c r="D1215" s="16"/>
      <c r="E1215" s="16"/>
      <c r="F1215" s="16"/>
      <c r="G1215" s="16"/>
      <c r="H1215" s="16"/>
      <c r="I1215" s="16"/>
      <c r="J1215" s="16"/>
    </row>
    <row r="1216" spans="1:10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</row>
    <row r="1217" spans="1:10">
      <c r="A1217" s="16"/>
      <c r="B1217" s="16"/>
      <c r="C1217" s="16"/>
      <c r="D1217" s="16"/>
      <c r="E1217" s="16"/>
      <c r="F1217" s="16"/>
      <c r="G1217" s="16"/>
      <c r="H1217" s="16"/>
      <c r="I1217" s="16"/>
      <c r="J1217" s="16"/>
    </row>
    <row r="1218" spans="1:10">
      <c r="A1218" s="16"/>
      <c r="B1218" s="16"/>
      <c r="C1218" s="16"/>
      <c r="D1218" s="16"/>
      <c r="E1218" s="16"/>
      <c r="F1218" s="16"/>
      <c r="G1218" s="16"/>
      <c r="H1218" s="16"/>
      <c r="I1218" s="16"/>
      <c r="J1218" s="16"/>
    </row>
    <row r="1219" spans="1:10">
      <c r="A1219" s="16"/>
      <c r="B1219" s="16"/>
      <c r="C1219" s="16"/>
      <c r="D1219" s="16"/>
      <c r="E1219" s="16"/>
      <c r="F1219" s="16"/>
      <c r="G1219" s="16"/>
      <c r="H1219" s="16"/>
      <c r="I1219" s="16"/>
      <c r="J1219" s="16"/>
    </row>
    <row r="1220" spans="1:10">
      <c r="A1220" s="16"/>
      <c r="B1220" s="16"/>
      <c r="C1220" s="16"/>
      <c r="D1220" s="16"/>
      <c r="E1220" s="16"/>
      <c r="F1220" s="16"/>
      <c r="G1220" s="16"/>
      <c r="H1220" s="16"/>
      <c r="I1220" s="16"/>
      <c r="J1220" s="16"/>
    </row>
    <row r="1221" spans="1:10">
      <c r="A1221" s="16"/>
      <c r="B1221" s="16"/>
      <c r="C1221" s="16"/>
      <c r="D1221" s="16"/>
      <c r="E1221" s="16"/>
      <c r="F1221" s="16"/>
      <c r="G1221" s="16"/>
      <c r="H1221" s="16"/>
      <c r="I1221" s="16"/>
      <c r="J1221" s="16"/>
    </row>
    <row r="1222" spans="1:10">
      <c r="A1222" s="16"/>
      <c r="B1222" s="16"/>
      <c r="C1222" s="16"/>
      <c r="D1222" s="16"/>
      <c r="E1222" s="16"/>
      <c r="F1222" s="16"/>
      <c r="G1222" s="16"/>
      <c r="H1222" s="16"/>
      <c r="I1222" s="16"/>
      <c r="J1222" s="16"/>
    </row>
    <row r="1223" spans="1:10">
      <c r="A1223" s="16"/>
      <c r="B1223" s="16"/>
      <c r="C1223" s="16"/>
      <c r="D1223" s="16"/>
      <c r="E1223" s="16"/>
      <c r="F1223" s="16"/>
      <c r="G1223" s="16"/>
      <c r="H1223" s="16"/>
      <c r="I1223" s="16"/>
      <c r="J1223" s="16"/>
    </row>
    <row r="1224" spans="1:10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</row>
    <row r="1225" spans="1:10">
      <c r="A1225" s="16"/>
      <c r="B1225" s="16"/>
      <c r="C1225" s="16"/>
      <c r="D1225" s="16"/>
      <c r="E1225" s="16"/>
      <c r="F1225" s="16"/>
      <c r="G1225" s="16"/>
      <c r="H1225" s="16"/>
      <c r="I1225" s="16"/>
      <c r="J1225" s="16"/>
    </row>
    <row r="1226" spans="1:10">
      <c r="A1226" s="16"/>
      <c r="B1226" s="16"/>
      <c r="C1226" s="16"/>
      <c r="D1226" s="16"/>
      <c r="E1226" s="16"/>
      <c r="F1226" s="16"/>
      <c r="G1226" s="16"/>
      <c r="H1226" s="16"/>
      <c r="I1226" s="16"/>
      <c r="J1226" s="16"/>
    </row>
    <row r="1227" spans="1:10">
      <c r="A1227" s="16"/>
      <c r="B1227" s="16"/>
      <c r="C1227" s="16"/>
      <c r="D1227" s="16"/>
      <c r="E1227" s="16"/>
      <c r="F1227" s="16"/>
      <c r="G1227" s="16"/>
      <c r="H1227" s="16"/>
      <c r="I1227" s="16"/>
      <c r="J1227" s="16"/>
    </row>
    <row r="1228" spans="1:10">
      <c r="A1228" s="16"/>
      <c r="B1228" s="16"/>
      <c r="C1228" s="16"/>
      <c r="D1228" s="16"/>
      <c r="E1228" s="16"/>
      <c r="F1228" s="16"/>
      <c r="G1228" s="16"/>
      <c r="H1228" s="16"/>
      <c r="I1228" s="16"/>
      <c r="J1228" s="16"/>
    </row>
    <row r="1229" spans="1:10">
      <c r="A1229" s="16"/>
      <c r="B1229" s="16"/>
      <c r="C1229" s="16"/>
      <c r="D1229" s="16"/>
      <c r="E1229" s="16"/>
      <c r="F1229" s="16"/>
      <c r="G1229" s="16"/>
      <c r="H1229" s="16"/>
      <c r="I1229" s="16"/>
      <c r="J1229" s="16"/>
    </row>
    <row r="1230" spans="1:10">
      <c r="A1230" s="16"/>
      <c r="B1230" s="16"/>
      <c r="C1230" s="16"/>
      <c r="D1230" s="16"/>
      <c r="E1230" s="16"/>
      <c r="F1230" s="16"/>
      <c r="G1230" s="16"/>
      <c r="H1230" s="16"/>
      <c r="I1230" s="16"/>
      <c r="J1230" s="16"/>
    </row>
    <row r="1231" spans="1:10">
      <c r="A1231" s="16"/>
      <c r="B1231" s="16"/>
      <c r="C1231" s="16"/>
      <c r="D1231" s="16"/>
      <c r="E1231" s="16"/>
      <c r="F1231" s="16"/>
      <c r="G1231" s="16"/>
      <c r="H1231" s="16"/>
      <c r="I1231" s="16"/>
      <c r="J1231" s="16"/>
    </row>
    <row r="1232" spans="1:10">
      <c r="A1232" s="16"/>
      <c r="B1232" s="16"/>
      <c r="C1232" s="16"/>
      <c r="D1232" s="16"/>
      <c r="E1232" s="16"/>
      <c r="F1232" s="16"/>
      <c r="G1232" s="16"/>
      <c r="H1232" s="16"/>
      <c r="I1232" s="16"/>
      <c r="J1232" s="16"/>
    </row>
    <row r="1233" spans="1:10">
      <c r="A1233" s="16"/>
      <c r="B1233" s="16"/>
      <c r="C1233" s="16"/>
      <c r="D1233" s="16"/>
      <c r="E1233" s="16"/>
      <c r="F1233" s="16"/>
      <c r="G1233" s="16"/>
      <c r="H1233" s="16"/>
      <c r="I1233" s="16"/>
      <c r="J1233" s="16"/>
    </row>
    <row r="1234" spans="1:10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</row>
    <row r="1235" spans="1:10">
      <c r="A1235" s="16"/>
      <c r="B1235" s="16"/>
      <c r="C1235" s="16"/>
      <c r="D1235" s="16"/>
      <c r="E1235" s="16"/>
      <c r="F1235" s="16"/>
      <c r="G1235" s="16"/>
      <c r="H1235" s="16"/>
      <c r="I1235" s="16"/>
      <c r="J1235" s="16"/>
    </row>
    <row r="1236" spans="1:10">
      <c r="A1236" s="16"/>
      <c r="B1236" s="16"/>
      <c r="C1236" s="16"/>
      <c r="D1236" s="16"/>
      <c r="E1236" s="16"/>
      <c r="F1236" s="16"/>
      <c r="G1236" s="16"/>
      <c r="H1236" s="16"/>
      <c r="I1236" s="16"/>
      <c r="J1236" s="16"/>
    </row>
    <row r="1237" spans="1:10">
      <c r="A1237" s="16"/>
      <c r="B1237" s="16"/>
      <c r="C1237" s="16"/>
      <c r="D1237" s="16"/>
      <c r="E1237" s="16"/>
      <c r="F1237" s="16"/>
      <c r="G1237" s="16"/>
      <c r="H1237" s="16"/>
      <c r="I1237" s="16"/>
      <c r="J1237" s="16"/>
    </row>
    <row r="1238" spans="1:10">
      <c r="A1238" s="16"/>
      <c r="B1238" s="16"/>
      <c r="C1238" s="16"/>
      <c r="D1238" s="16"/>
      <c r="E1238" s="16"/>
      <c r="F1238" s="16"/>
      <c r="G1238" s="16"/>
      <c r="H1238" s="16"/>
      <c r="I1238" s="16"/>
      <c r="J1238" s="16"/>
    </row>
    <row r="1239" spans="1:10">
      <c r="A1239" s="16"/>
      <c r="B1239" s="16"/>
      <c r="C1239" s="16"/>
      <c r="D1239" s="16"/>
      <c r="E1239" s="16"/>
      <c r="F1239" s="16"/>
      <c r="G1239" s="16"/>
      <c r="H1239" s="16"/>
      <c r="I1239" s="16"/>
      <c r="J1239" s="16"/>
    </row>
    <row r="1240" spans="1:10">
      <c r="A1240" s="16"/>
      <c r="B1240" s="16"/>
      <c r="C1240" s="16"/>
      <c r="D1240" s="16"/>
      <c r="E1240" s="16"/>
      <c r="F1240" s="16"/>
      <c r="G1240" s="16"/>
      <c r="H1240" s="16"/>
      <c r="I1240" s="16"/>
      <c r="J1240" s="16"/>
    </row>
    <row r="1241" spans="1:10">
      <c r="A1241" s="16"/>
      <c r="B1241" s="16"/>
      <c r="C1241" s="16"/>
      <c r="D1241" s="16"/>
      <c r="E1241" s="16"/>
      <c r="F1241" s="16"/>
      <c r="G1241" s="16"/>
      <c r="H1241" s="16"/>
      <c r="I1241" s="16"/>
      <c r="J1241" s="16"/>
    </row>
    <row r="1242" spans="1:10">
      <c r="A1242" s="16"/>
      <c r="B1242" s="16"/>
      <c r="C1242" s="16"/>
      <c r="D1242" s="16"/>
      <c r="E1242" s="16"/>
      <c r="F1242" s="16"/>
      <c r="G1242" s="16"/>
      <c r="H1242" s="16"/>
      <c r="I1242" s="16"/>
      <c r="J1242" s="16"/>
    </row>
    <row r="1243" spans="1:10">
      <c r="A1243" s="16"/>
      <c r="B1243" s="16"/>
      <c r="C1243" s="16"/>
      <c r="D1243" s="16"/>
      <c r="E1243" s="16"/>
      <c r="F1243" s="16"/>
      <c r="G1243" s="16"/>
      <c r="H1243" s="16"/>
      <c r="I1243" s="16"/>
      <c r="J1243" s="16"/>
    </row>
    <row r="1244" spans="1:10">
      <c r="A1244" s="16"/>
      <c r="B1244" s="16"/>
      <c r="C1244" s="16"/>
      <c r="D1244" s="16"/>
      <c r="E1244" s="16"/>
      <c r="F1244" s="16"/>
      <c r="G1244" s="16"/>
      <c r="H1244" s="16"/>
      <c r="I1244" s="16"/>
      <c r="J1244" s="16"/>
    </row>
    <row r="1245" spans="1:10">
      <c r="A1245" s="16"/>
      <c r="B1245" s="16"/>
      <c r="C1245" s="16"/>
      <c r="D1245" s="16"/>
      <c r="E1245" s="16"/>
      <c r="F1245" s="16"/>
      <c r="G1245" s="16"/>
      <c r="H1245" s="16"/>
      <c r="I1245" s="16"/>
      <c r="J1245" s="16"/>
    </row>
    <row r="1246" spans="1:10">
      <c r="A1246" s="16"/>
      <c r="B1246" s="16"/>
      <c r="C1246" s="16"/>
      <c r="D1246" s="16"/>
      <c r="E1246" s="16"/>
      <c r="F1246" s="16"/>
      <c r="G1246" s="16"/>
      <c r="H1246" s="16"/>
      <c r="I1246" s="16"/>
      <c r="J1246" s="16"/>
    </row>
    <row r="1247" spans="1:10">
      <c r="A1247" s="16"/>
      <c r="B1247" s="16"/>
      <c r="C1247" s="16"/>
      <c r="D1247" s="16"/>
      <c r="E1247" s="16"/>
      <c r="F1247" s="16"/>
      <c r="G1247" s="16"/>
      <c r="H1247" s="16"/>
      <c r="I1247" s="16"/>
      <c r="J1247" s="16"/>
    </row>
    <row r="1248" spans="1:10">
      <c r="A1248" s="16"/>
      <c r="B1248" s="16"/>
      <c r="C1248" s="16"/>
      <c r="D1248" s="16"/>
      <c r="E1248" s="16"/>
      <c r="F1248" s="16"/>
      <c r="G1248" s="16"/>
      <c r="H1248" s="16"/>
      <c r="I1248" s="16"/>
      <c r="J1248" s="16"/>
    </row>
    <row r="1249" spans="1:10">
      <c r="A1249" s="16"/>
      <c r="B1249" s="16"/>
      <c r="C1249" s="16"/>
      <c r="D1249" s="16"/>
      <c r="E1249" s="16"/>
      <c r="F1249" s="16"/>
      <c r="G1249" s="16"/>
      <c r="H1249" s="16"/>
      <c r="I1249" s="16"/>
      <c r="J1249" s="16"/>
    </row>
    <row r="1250" spans="1:10">
      <c r="A1250" s="16"/>
      <c r="B1250" s="16"/>
      <c r="C1250" s="16"/>
      <c r="D1250" s="16"/>
      <c r="E1250" s="16"/>
      <c r="F1250" s="16"/>
      <c r="G1250" s="16"/>
      <c r="H1250" s="16"/>
      <c r="I1250" s="16"/>
      <c r="J1250" s="16"/>
    </row>
    <row r="1251" spans="1:10">
      <c r="A1251" s="16"/>
      <c r="B1251" s="16"/>
      <c r="C1251" s="16"/>
      <c r="D1251" s="16"/>
      <c r="E1251" s="16"/>
      <c r="F1251" s="16"/>
      <c r="G1251" s="16"/>
      <c r="H1251" s="16"/>
      <c r="I1251" s="16"/>
      <c r="J1251" s="16"/>
    </row>
    <row r="1252" spans="1:10">
      <c r="A1252" s="16"/>
      <c r="B1252" s="16"/>
      <c r="C1252" s="16"/>
      <c r="D1252" s="16"/>
      <c r="E1252" s="16"/>
      <c r="F1252" s="16"/>
      <c r="G1252" s="16"/>
      <c r="H1252" s="16"/>
      <c r="I1252" s="16"/>
      <c r="J1252" s="16"/>
    </row>
    <row r="1253" spans="1:10">
      <c r="A1253" s="16"/>
      <c r="B1253" s="16"/>
      <c r="C1253" s="16"/>
      <c r="D1253" s="16"/>
      <c r="E1253" s="16"/>
      <c r="F1253" s="16"/>
      <c r="G1253" s="16"/>
      <c r="H1253" s="16"/>
      <c r="I1253" s="16"/>
      <c r="J1253" s="16"/>
    </row>
    <row r="1254" spans="1:10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</row>
    <row r="1255" spans="1:10">
      <c r="A1255" s="16"/>
      <c r="B1255" s="16"/>
      <c r="C1255" s="16"/>
      <c r="D1255" s="16"/>
      <c r="E1255" s="16"/>
      <c r="F1255" s="16"/>
      <c r="G1255" s="16"/>
      <c r="H1255" s="16"/>
      <c r="I1255" s="16"/>
      <c r="J1255" s="16"/>
    </row>
    <row r="1256" spans="1:10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</row>
    <row r="1257" spans="1:10">
      <c r="A1257" s="16"/>
      <c r="B1257" s="16"/>
      <c r="C1257" s="16"/>
      <c r="D1257" s="16"/>
      <c r="E1257" s="16"/>
      <c r="F1257" s="16"/>
      <c r="G1257" s="16"/>
      <c r="H1257" s="16"/>
      <c r="I1257" s="16"/>
      <c r="J1257" s="16"/>
    </row>
    <row r="1258" spans="1:10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</row>
    <row r="1259" spans="1:10">
      <c r="A1259" s="16"/>
      <c r="B1259" s="16"/>
      <c r="C1259" s="16"/>
      <c r="D1259" s="16"/>
      <c r="E1259" s="16"/>
      <c r="F1259" s="16"/>
      <c r="G1259" s="16"/>
      <c r="H1259" s="16"/>
      <c r="I1259" s="16"/>
      <c r="J1259" s="16"/>
    </row>
    <row r="1260" spans="1:10">
      <c r="A1260" s="16"/>
      <c r="B1260" s="16"/>
      <c r="C1260" s="16"/>
      <c r="D1260" s="16"/>
      <c r="E1260" s="16"/>
      <c r="F1260" s="16"/>
      <c r="G1260" s="16"/>
      <c r="H1260" s="16"/>
      <c r="I1260" s="16"/>
      <c r="J1260" s="16"/>
    </row>
    <row r="1261" spans="1:10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</row>
    <row r="1262" spans="1:10">
      <c r="A1262" s="16"/>
      <c r="B1262" s="16"/>
      <c r="C1262" s="16"/>
      <c r="D1262" s="16"/>
      <c r="E1262" s="16"/>
      <c r="F1262" s="16"/>
      <c r="G1262" s="16"/>
      <c r="H1262" s="16"/>
      <c r="I1262" s="16"/>
      <c r="J1262" s="16"/>
    </row>
    <row r="1263" spans="1:10">
      <c r="A1263" s="16"/>
      <c r="B1263" s="16"/>
      <c r="C1263" s="16"/>
      <c r="D1263" s="16"/>
      <c r="E1263" s="16"/>
      <c r="F1263" s="16"/>
      <c r="G1263" s="16"/>
      <c r="H1263" s="16"/>
      <c r="I1263" s="16"/>
      <c r="J1263" s="16"/>
    </row>
    <row r="1264" spans="1:10">
      <c r="A1264" s="16"/>
      <c r="B1264" s="16"/>
      <c r="C1264" s="16"/>
      <c r="D1264" s="16"/>
      <c r="E1264" s="16"/>
      <c r="F1264" s="16"/>
      <c r="G1264" s="16"/>
      <c r="H1264" s="16"/>
      <c r="I1264" s="16"/>
      <c r="J1264" s="16"/>
    </row>
    <row r="1265" spans="1:10">
      <c r="A1265" s="16"/>
      <c r="B1265" s="16"/>
      <c r="C1265" s="16"/>
      <c r="D1265" s="16"/>
      <c r="E1265" s="16"/>
      <c r="F1265" s="16"/>
      <c r="G1265" s="16"/>
      <c r="H1265" s="16"/>
      <c r="I1265" s="16"/>
      <c r="J1265" s="16"/>
    </row>
    <row r="1266" spans="1:10">
      <c r="A1266" s="16"/>
      <c r="B1266" s="16"/>
      <c r="C1266" s="16"/>
      <c r="D1266" s="16"/>
      <c r="E1266" s="16"/>
      <c r="F1266" s="16"/>
      <c r="G1266" s="16"/>
      <c r="H1266" s="16"/>
      <c r="I1266" s="16"/>
      <c r="J1266" s="16"/>
    </row>
    <row r="1267" spans="1:10">
      <c r="A1267" s="16"/>
      <c r="B1267" s="16"/>
      <c r="C1267" s="16"/>
      <c r="D1267" s="16"/>
      <c r="E1267" s="16"/>
      <c r="F1267" s="16"/>
      <c r="G1267" s="16"/>
      <c r="H1267" s="16"/>
      <c r="I1267" s="16"/>
      <c r="J1267" s="16"/>
    </row>
  </sheetData>
  <customSheetViews>
    <customSheetView guid="{B28A55F2-F506-44F5-8B45-C06C81F4E83D}" showRuler="0">
      <selection activeCell="N8" sqref="N8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18">
    <mergeCell ref="A1:P1"/>
    <mergeCell ref="A7:A8"/>
    <mergeCell ref="B7:B8"/>
    <mergeCell ref="C7:C8"/>
    <mergeCell ref="D7:D8"/>
    <mergeCell ref="N7:N8"/>
    <mergeCell ref="J7:K7"/>
    <mergeCell ref="P7:P8"/>
    <mergeCell ref="A2:P2"/>
    <mergeCell ref="A3:P3"/>
    <mergeCell ref="L7:L8"/>
    <mergeCell ref="A38:AU38"/>
    <mergeCell ref="A39:AU39"/>
    <mergeCell ref="A40:AU40"/>
    <mergeCell ref="I7:I8"/>
    <mergeCell ref="O7:O8"/>
    <mergeCell ref="F7:H7"/>
    <mergeCell ref="E7:E8"/>
  </mergeCells>
  <phoneticPr fontId="1" type="noConversion"/>
  <printOptions horizontalCentered="1"/>
  <pageMargins left="0.34" right="0.19685039370078741" top="0.39370078740157483" bottom="0.39370078740157483" header="0.51181102362204722" footer="0.51181102362204722"/>
  <pageSetup paperSize="9" scale="98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33">
    <tabColor indexed="10"/>
  </sheetPr>
  <dimension ref="A1:AU1278"/>
  <sheetViews>
    <sheetView workbookViewId="0">
      <selection activeCell="B16" sqref="B16"/>
    </sheetView>
  </sheetViews>
  <sheetFormatPr defaultColWidth="9.140625" defaultRowHeight="12.75"/>
  <cols>
    <col min="1" max="1" width="3.85546875" style="11" customWidth="1"/>
    <col min="2" max="2" width="26.28515625" style="11" customWidth="1"/>
    <col min="3" max="3" width="10.140625" style="11" customWidth="1"/>
    <col min="4" max="4" width="30.28515625" style="11" customWidth="1"/>
    <col min="5" max="5" width="7.7109375" style="11" customWidth="1"/>
    <col min="6" max="8" width="7.28515625" style="11" customWidth="1"/>
    <col min="9" max="9" width="3.7109375" style="11" customWidth="1"/>
    <col min="10" max="10" width="6.5703125" style="11" customWidth="1"/>
    <col min="11" max="11" width="7.28515625" style="11" customWidth="1"/>
    <col min="12" max="12" width="4" style="11" hidden="1" customWidth="1"/>
    <col min="13" max="13" width="7.28515625" style="11" customWidth="1"/>
    <col min="14" max="14" width="7.140625" style="11" customWidth="1"/>
    <col min="15" max="15" width="5" style="11" customWidth="1"/>
    <col min="16" max="16" width="8" style="11" customWidth="1"/>
    <col min="17" max="16384" width="9.140625" style="11"/>
  </cols>
  <sheetData>
    <row r="1" spans="1:39" s="22" customFormat="1">
      <c r="A1" s="238" t="s">
        <v>55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s="22" customFormat="1" ht="15">
      <c r="A2" s="239" t="s">
        <v>80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</row>
    <row r="3" spans="1:39" s="22" customFormat="1" ht="15">
      <c r="A3" s="241" t="e">
        <f>Name_4</f>
        <v>#REF!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</row>
    <row r="4" spans="1:39" s="22" customFormat="1">
      <c r="A4" s="271" t="s">
        <v>300</v>
      </c>
      <c r="B4" s="271"/>
      <c r="C4" s="8" t="s">
        <v>31</v>
      </c>
      <c r="D4" s="2" t="s">
        <v>166</v>
      </c>
      <c r="F4" s="101"/>
      <c r="H4" s="101"/>
      <c r="I4" s="101"/>
      <c r="J4" s="101"/>
      <c r="K4" s="101"/>
      <c r="L4" s="101"/>
      <c r="M4" s="101"/>
      <c r="Q4" s="101"/>
      <c r="R4" s="101"/>
      <c r="S4" s="101"/>
      <c r="T4" s="101"/>
    </row>
    <row r="5" spans="1:39" s="22" customFormat="1" ht="15">
      <c r="A5" s="99" t="s">
        <v>46</v>
      </c>
      <c r="B5" s="99"/>
      <c r="C5" s="8" t="s">
        <v>32</v>
      </c>
      <c r="D5" s="2" t="s">
        <v>166</v>
      </c>
      <c r="E5" s="259" t="s">
        <v>23</v>
      </c>
      <c r="F5" s="259"/>
      <c r="G5" s="259"/>
      <c r="H5" s="259"/>
      <c r="I5" s="259"/>
      <c r="J5" s="259"/>
      <c r="K5" s="259"/>
      <c r="L5" s="259"/>
      <c r="M5" s="100"/>
      <c r="N5" s="5" t="e">
        <f>d_2</f>
        <v>#REF!</v>
      </c>
      <c r="O5" s="5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</row>
    <row r="6" spans="1:39" s="22" customFormat="1" ht="12.75" customHeight="1">
      <c r="A6" s="5" t="e">
        <f>d_4</f>
        <v>#REF!</v>
      </c>
      <c r="B6" s="11"/>
      <c r="C6" s="8" t="s">
        <v>33</v>
      </c>
      <c r="D6" s="2" t="s">
        <v>166</v>
      </c>
      <c r="J6" s="116" t="e">
        <f>d_7</f>
        <v>#REF!</v>
      </c>
      <c r="K6" s="116"/>
      <c r="L6" s="18"/>
      <c r="M6" s="18"/>
      <c r="N6" s="18"/>
      <c r="O6" s="18"/>
      <c r="P6" s="92" t="s">
        <v>97</v>
      </c>
      <c r="V6" s="73"/>
      <c r="W6" s="62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9" ht="16.5" customHeight="1">
      <c r="A7" s="265" t="s">
        <v>56</v>
      </c>
      <c r="B7" s="263" t="s">
        <v>89</v>
      </c>
      <c r="C7" s="263" t="s">
        <v>54</v>
      </c>
      <c r="D7" s="263" t="s">
        <v>81</v>
      </c>
      <c r="E7" s="263" t="s">
        <v>25</v>
      </c>
      <c r="F7" s="269" t="s">
        <v>7</v>
      </c>
      <c r="G7" s="269"/>
      <c r="H7" s="269"/>
      <c r="I7" s="270" t="s">
        <v>8</v>
      </c>
      <c r="J7" s="269" t="s">
        <v>94</v>
      </c>
      <c r="K7" s="269"/>
      <c r="L7" s="270" t="s">
        <v>8</v>
      </c>
      <c r="M7" s="102"/>
      <c r="N7" s="263" t="s">
        <v>26</v>
      </c>
      <c r="O7" s="267" t="s">
        <v>43</v>
      </c>
      <c r="P7" s="267" t="s">
        <v>27</v>
      </c>
    </row>
    <row r="8" spans="1:39" ht="25.5" customHeight="1">
      <c r="A8" s="266"/>
      <c r="B8" s="264"/>
      <c r="C8" s="264"/>
      <c r="D8" s="264"/>
      <c r="E8" s="264"/>
      <c r="F8" s="102">
        <v>1</v>
      </c>
      <c r="G8" s="102">
        <v>2</v>
      </c>
      <c r="H8" s="102">
        <v>3</v>
      </c>
      <c r="I8" s="270"/>
      <c r="J8" s="102">
        <v>4</v>
      </c>
      <c r="K8" s="102">
        <v>5</v>
      </c>
      <c r="L8" s="270"/>
      <c r="M8" s="102">
        <v>6</v>
      </c>
      <c r="N8" s="264"/>
      <c r="O8" s="268"/>
      <c r="P8" s="268"/>
    </row>
    <row r="9" spans="1:39" ht="17.25" customHeight="1">
      <c r="A9" s="4" t="s">
        <v>28</v>
      </c>
      <c r="B9" s="28" t="e">
        <f>VLOOKUP($E9,#REF!,3,FALSE)</f>
        <v>#REF!</v>
      </c>
      <c r="C9" s="120" t="e">
        <f>VLOOKUP($E9,#REF!,4,FALSE)</f>
        <v>#REF!</v>
      </c>
      <c r="D9" s="28" t="e">
        <f>VLOOKUP($E9,#REF!,5,FALSE)</f>
        <v>#REF!</v>
      </c>
      <c r="E9" s="141" t="s">
        <v>193</v>
      </c>
      <c r="F9" s="14"/>
      <c r="G9" s="14"/>
      <c r="H9" s="14"/>
      <c r="I9" s="14"/>
      <c r="J9" s="9"/>
      <c r="K9" s="15"/>
      <c r="L9" s="15"/>
      <c r="M9" s="15"/>
      <c r="N9" s="15"/>
      <c r="O9" s="15"/>
      <c r="P9" s="10"/>
      <c r="Q9" s="75"/>
      <c r="R9" s="75"/>
    </row>
    <row r="10" spans="1:39" ht="17.25" customHeight="1">
      <c r="A10" s="4" t="s">
        <v>29</v>
      </c>
      <c r="B10" s="28" t="e">
        <f>VLOOKUP($E10,#REF!,3,FALSE)</f>
        <v>#REF!</v>
      </c>
      <c r="C10" s="120" t="e">
        <f>VLOOKUP($E10,#REF!,4,FALSE)</f>
        <v>#REF!</v>
      </c>
      <c r="D10" s="28" t="e">
        <f>VLOOKUP($E10,#REF!,5,FALSE)</f>
        <v>#REF!</v>
      </c>
      <c r="E10" s="141" t="s">
        <v>295</v>
      </c>
      <c r="F10" s="14"/>
      <c r="G10" s="14"/>
      <c r="H10" s="14"/>
      <c r="I10" s="14"/>
      <c r="J10" s="9"/>
      <c r="K10" s="15"/>
      <c r="L10" s="15"/>
      <c r="M10" s="15"/>
      <c r="N10" s="15"/>
      <c r="O10" s="15"/>
      <c r="P10" s="10"/>
      <c r="Q10" s="75"/>
      <c r="R10" s="75"/>
    </row>
    <row r="11" spans="1:39" ht="17.25" customHeight="1">
      <c r="A11" s="4" t="s">
        <v>30</v>
      </c>
      <c r="B11" s="28" t="e">
        <f>VLOOKUP($E11,#REF!,3,FALSE)</f>
        <v>#REF!</v>
      </c>
      <c r="C11" s="120" t="e">
        <f>VLOOKUP($E11,#REF!,4,FALSE)</f>
        <v>#REF!</v>
      </c>
      <c r="D11" s="28" t="e">
        <f>VLOOKUP($E11,#REF!,5,FALSE)</f>
        <v>#REF!</v>
      </c>
      <c r="E11" s="141" t="s">
        <v>243</v>
      </c>
      <c r="F11" s="14"/>
      <c r="G11" s="14"/>
      <c r="H11" s="14"/>
      <c r="I11" s="14"/>
      <c r="J11" s="9"/>
      <c r="K11" s="15"/>
      <c r="L11" s="15"/>
      <c r="M11" s="15"/>
      <c r="N11" s="15"/>
      <c r="O11" s="15"/>
      <c r="P11" s="10"/>
      <c r="Q11" s="75"/>
      <c r="R11" s="75"/>
    </row>
    <row r="12" spans="1:39" ht="17.25" customHeight="1">
      <c r="A12" s="4" t="s">
        <v>34</v>
      </c>
      <c r="B12" s="28" t="e">
        <f>VLOOKUP($E12,#REF!,3,FALSE)</f>
        <v>#REF!</v>
      </c>
      <c r="C12" s="120" t="e">
        <f>VLOOKUP($E12,#REF!,4,FALSE)</f>
        <v>#REF!</v>
      </c>
      <c r="D12" s="28" t="e">
        <f>VLOOKUP($E12,#REF!,5,FALSE)</f>
        <v>#REF!</v>
      </c>
      <c r="E12" s="141" t="s">
        <v>175</v>
      </c>
      <c r="F12" s="14"/>
      <c r="G12" s="14"/>
      <c r="H12" s="14"/>
      <c r="I12" s="14"/>
      <c r="J12" s="9"/>
      <c r="K12" s="15"/>
      <c r="L12" s="15"/>
      <c r="M12" s="15"/>
      <c r="N12" s="15"/>
      <c r="O12" s="15"/>
      <c r="P12" s="10"/>
      <c r="Q12" s="75"/>
      <c r="R12" s="75"/>
    </row>
    <row r="13" spans="1:39" ht="17.25" customHeight="1">
      <c r="A13" s="4" t="s">
        <v>35</v>
      </c>
      <c r="B13" s="28" t="e">
        <f>VLOOKUP($E13,#REF!,3,FALSE)</f>
        <v>#REF!</v>
      </c>
      <c r="C13" s="120" t="e">
        <f>VLOOKUP($E13,#REF!,4,FALSE)</f>
        <v>#REF!</v>
      </c>
      <c r="D13" s="28" t="e">
        <f>VLOOKUP($E13,#REF!,5,FALSE)</f>
        <v>#REF!</v>
      </c>
      <c r="E13" s="141" t="s">
        <v>263</v>
      </c>
      <c r="F13" s="14"/>
      <c r="G13" s="14"/>
      <c r="H13" s="14"/>
      <c r="I13" s="14"/>
      <c r="J13" s="9"/>
      <c r="K13" s="15"/>
      <c r="L13" s="15"/>
      <c r="M13" s="15"/>
      <c r="N13" s="15"/>
      <c r="O13" s="15"/>
      <c r="P13" s="10"/>
      <c r="Q13" s="75"/>
      <c r="R13" s="75"/>
    </row>
    <row r="14" spans="1:39" ht="17.25" customHeight="1">
      <c r="A14" s="4" t="s">
        <v>36</v>
      </c>
      <c r="B14" s="28" t="e">
        <f>VLOOKUP($E14,#REF!,3,FALSE)</f>
        <v>#REF!</v>
      </c>
      <c r="C14" s="120" t="e">
        <f>VLOOKUP($E14,#REF!,4,FALSE)</f>
        <v>#REF!</v>
      </c>
      <c r="D14" s="28" t="e">
        <f>VLOOKUP($E14,#REF!,5,FALSE)</f>
        <v>#REF!</v>
      </c>
      <c r="E14" s="141" t="s">
        <v>192</v>
      </c>
      <c r="F14" s="14"/>
      <c r="G14" s="14"/>
      <c r="H14" s="14"/>
      <c r="I14" s="14"/>
      <c r="J14" s="9"/>
      <c r="K14" s="15"/>
      <c r="L14" s="15"/>
      <c r="M14" s="15"/>
      <c r="N14" s="15"/>
      <c r="O14" s="15"/>
      <c r="P14" s="10"/>
      <c r="Q14" s="75"/>
      <c r="R14" s="75"/>
    </row>
    <row r="15" spans="1:39" ht="17.25" customHeight="1">
      <c r="A15" s="4" t="s">
        <v>37</v>
      </c>
      <c r="B15" s="28" t="e">
        <f>VLOOKUP($E15,#REF!,3,FALSE)</f>
        <v>#REF!</v>
      </c>
      <c r="C15" s="120" t="e">
        <f>VLOOKUP($E15,#REF!,4,FALSE)</f>
        <v>#REF!</v>
      </c>
      <c r="D15" s="28" t="e">
        <f>VLOOKUP($E15,#REF!,5,FALSE)</f>
        <v>#REF!</v>
      </c>
      <c r="E15" s="141" t="s">
        <v>224</v>
      </c>
      <c r="F15" s="14"/>
      <c r="G15" s="14"/>
      <c r="H15" s="14"/>
      <c r="I15" s="14"/>
      <c r="J15" s="9"/>
      <c r="K15" s="15"/>
      <c r="L15" s="15"/>
      <c r="M15" s="15"/>
      <c r="N15" s="15"/>
      <c r="O15" s="15"/>
      <c r="P15" s="10"/>
      <c r="Q15" s="75"/>
      <c r="R15" s="75"/>
    </row>
    <row r="16" spans="1:39" ht="17.25" customHeight="1">
      <c r="A16" s="4" t="s">
        <v>70</v>
      </c>
      <c r="B16" s="28" t="e">
        <f>VLOOKUP($E16,#REF!,3,FALSE)</f>
        <v>#REF!</v>
      </c>
      <c r="C16" s="120" t="e">
        <f>VLOOKUP($E16,#REF!,4,FALSE)</f>
        <v>#REF!</v>
      </c>
      <c r="D16" s="28" t="e">
        <f>VLOOKUP($E16,#REF!,5,FALSE)</f>
        <v>#REF!</v>
      </c>
      <c r="E16" s="141" t="s">
        <v>124</v>
      </c>
      <c r="F16" s="14"/>
      <c r="G16" s="14"/>
      <c r="H16" s="14"/>
      <c r="I16" s="14"/>
      <c r="J16" s="9"/>
      <c r="K16" s="15"/>
      <c r="L16" s="15"/>
      <c r="M16" s="15"/>
      <c r="N16" s="15"/>
      <c r="O16" s="15"/>
      <c r="P16" s="10"/>
      <c r="Q16" s="75"/>
      <c r="R16" s="75"/>
    </row>
    <row r="17" spans="1:47" ht="17.25" customHeight="1">
      <c r="A17" s="4" t="s">
        <v>76</v>
      </c>
      <c r="B17" s="28" t="e">
        <f>VLOOKUP($E17,#REF!,3,FALSE)</f>
        <v>#REF!</v>
      </c>
      <c r="C17" s="120" t="e">
        <f>VLOOKUP($E17,#REF!,4,FALSE)</f>
        <v>#REF!</v>
      </c>
      <c r="D17" s="28" t="e">
        <f>VLOOKUP($E17,#REF!,5,FALSE)</f>
        <v>#REF!</v>
      </c>
      <c r="E17" s="14" t="s">
        <v>176</v>
      </c>
      <c r="F17" s="14"/>
      <c r="G17" s="14"/>
      <c r="H17" s="14"/>
      <c r="I17" s="14"/>
      <c r="J17" s="9"/>
      <c r="K17" s="15"/>
      <c r="L17" s="15"/>
      <c r="M17" s="15"/>
      <c r="N17" s="15"/>
      <c r="O17" s="15"/>
      <c r="P17" s="10"/>
      <c r="Q17" s="75"/>
      <c r="R17" s="75"/>
    </row>
    <row r="18" spans="1:47" ht="17.25" customHeight="1">
      <c r="A18" s="4" t="s">
        <v>75</v>
      </c>
      <c r="B18" s="28" t="e">
        <f>VLOOKUP($E18,#REF!,3,FALSE)</f>
        <v>#REF!</v>
      </c>
      <c r="C18" s="120" t="e">
        <f>VLOOKUP($E18,#REF!,4,FALSE)</f>
        <v>#REF!</v>
      </c>
      <c r="D18" s="28" t="e">
        <f>VLOOKUP($E18,#REF!,5,FALSE)</f>
        <v>#REF!</v>
      </c>
      <c r="E18" s="14" t="s">
        <v>125</v>
      </c>
      <c r="F18" s="14"/>
      <c r="G18" s="14"/>
      <c r="H18" s="14"/>
      <c r="I18" s="14"/>
      <c r="J18" s="9"/>
      <c r="K18" s="15"/>
      <c r="L18" s="15"/>
      <c r="M18" s="15"/>
      <c r="N18" s="15"/>
      <c r="O18" s="15"/>
      <c r="P18" s="10"/>
      <c r="Q18" s="75"/>
      <c r="R18" s="75"/>
    </row>
    <row r="19" spans="1:47" ht="17.25" customHeight="1">
      <c r="A19" s="4" t="s">
        <v>74</v>
      </c>
      <c r="B19" s="28" t="e">
        <f>VLOOKUP($E19,#REF!,3,FALSE)</f>
        <v>#REF!</v>
      </c>
      <c r="C19" s="120" t="e">
        <f>VLOOKUP($E19,#REF!,4,FALSE)</f>
        <v>#REF!</v>
      </c>
      <c r="D19" s="28" t="e">
        <f>VLOOKUP($E19,#REF!,5,FALSE)</f>
        <v>#REF!</v>
      </c>
      <c r="E19" s="14" t="s">
        <v>170</v>
      </c>
      <c r="F19" s="14"/>
      <c r="G19" s="14"/>
      <c r="H19" s="14"/>
      <c r="I19" s="14"/>
      <c r="J19" s="9"/>
      <c r="K19" s="15"/>
      <c r="L19" s="15"/>
      <c r="M19" s="15"/>
      <c r="N19" s="15"/>
      <c r="O19" s="15"/>
      <c r="P19" s="10"/>
      <c r="Q19" s="75"/>
      <c r="R19" s="75"/>
    </row>
    <row r="20" spans="1:47" ht="17.25" customHeight="1">
      <c r="A20" s="4" t="s">
        <v>73</v>
      </c>
      <c r="B20" s="28" t="e">
        <f>VLOOKUP($E20,#REF!,3,FALSE)</f>
        <v>#REF!</v>
      </c>
      <c r="C20" s="120" t="e">
        <f>VLOOKUP($E20,#REF!,4,FALSE)</f>
        <v>#REF!</v>
      </c>
      <c r="D20" s="28" t="e">
        <f>VLOOKUP($E20,#REF!,5,FALSE)</f>
        <v>#REF!</v>
      </c>
      <c r="E20" s="14" t="s">
        <v>234</v>
      </c>
      <c r="F20" s="14"/>
      <c r="G20" s="14"/>
      <c r="H20" s="14"/>
      <c r="I20" s="14"/>
      <c r="J20" s="9"/>
      <c r="K20" s="15"/>
      <c r="L20" s="15"/>
      <c r="M20" s="15"/>
      <c r="N20" s="15"/>
      <c r="O20" s="15"/>
      <c r="P20" s="10"/>
      <c r="Q20" s="75"/>
      <c r="R20" s="75"/>
    </row>
    <row r="21" spans="1:47" ht="17.25" customHeight="1">
      <c r="A21" s="4"/>
      <c r="B21" s="28"/>
      <c r="C21" s="120"/>
      <c r="D21" s="28"/>
      <c r="E21" s="14"/>
      <c r="F21" s="14"/>
      <c r="G21" s="14"/>
      <c r="H21" s="14"/>
      <c r="I21" s="14"/>
      <c r="J21" s="9"/>
      <c r="K21" s="15"/>
      <c r="L21" s="15"/>
      <c r="M21" s="15"/>
      <c r="N21" s="15"/>
      <c r="O21" s="15"/>
      <c r="P21" s="10"/>
      <c r="Q21" s="75"/>
      <c r="R21" s="75"/>
    </row>
    <row r="22" spans="1:47" ht="13.5" customHeight="1">
      <c r="A22" s="78"/>
      <c r="B22" s="79"/>
      <c r="C22" s="76"/>
      <c r="D22" s="83"/>
      <c r="E22" s="80"/>
      <c r="F22" s="80"/>
      <c r="G22" s="80"/>
      <c r="H22" s="80"/>
      <c r="I22" s="80"/>
      <c r="J22" s="81"/>
      <c r="K22" s="82"/>
      <c r="L22" s="82"/>
      <c r="M22" s="82"/>
      <c r="N22" s="82"/>
      <c r="O22" s="82"/>
      <c r="P22" s="76"/>
      <c r="Q22" s="75"/>
      <c r="R22" s="75"/>
    </row>
    <row r="23" spans="1:47" ht="13.5" customHeight="1">
      <c r="A23" s="37"/>
      <c r="B23" s="37"/>
      <c r="C23" s="38"/>
      <c r="D23" s="37"/>
      <c r="E23" s="32"/>
      <c r="F23" s="37"/>
      <c r="G23" s="32"/>
      <c r="H23" s="32"/>
      <c r="I23" s="32"/>
      <c r="J23" s="37"/>
      <c r="K23" s="44"/>
      <c r="L23" s="44"/>
      <c r="M23" s="44"/>
      <c r="N23" s="44"/>
      <c r="O23" s="44"/>
      <c r="P23" s="38"/>
    </row>
    <row r="24" spans="1:47">
      <c r="A24" s="254" t="s">
        <v>4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</row>
    <row r="25" spans="1:47">
      <c r="A25" s="254" t="s">
        <v>5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  <c r="AG25" s="255"/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5"/>
      <c r="AS25" s="255"/>
      <c r="AT25" s="255"/>
      <c r="AU25" s="255"/>
    </row>
    <row r="26" spans="1:47">
      <c r="A26" s="256" t="s">
        <v>6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</row>
    <row r="27" spans="1:47" ht="15.75">
      <c r="A27" s="19"/>
      <c r="B27" s="1"/>
      <c r="C27" s="1"/>
      <c r="D27" s="1"/>
      <c r="E27" s="19"/>
      <c r="F27" s="19"/>
      <c r="G27" s="19"/>
      <c r="H27" s="19"/>
      <c r="I27" s="19"/>
      <c r="J27" s="1"/>
    </row>
    <row r="28" spans="1:47" ht="15.75">
      <c r="A28" s="19"/>
      <c r="B28" s="1"/>
      <c r="C28" s="1"/>
      <c r="D28" s="1"/>
      <c r="E28" s="19"/>
      <c r="F28" s="19"/>
      <c r="G28" s="19"/>
      <c r="H28" s="19"/>
      <c r="I28" s="19"/>
      <c r="J28" s="1"/>
    </row>
    <row r="29" spans="1:47" ht="15.75">
      <c r="A29" s="19"/>
      <c r="B29" s="1"/>
      <c r="C29" s="1"/>
      <c r="D29" s="1"/>
      <c r="E29" s="19"/>
      <c r="F29" s="19"/>
      <c r="G29" s="19"/>
      <c r="H29" s="19"/>
      <c r="I29" s="19"/>
      <c r="J29" s="1"/>
    </row>
    <row r="30" spans="1:47" ht="15.75">
      <c r="A30" s="19"/>
      <c r="B30" s="1"/>
      <c r="C30" s="1"/>
      <c r="D30" s="1"/>
      <c r="E30" s="19"/>
      <c r="F30" s="19"/>
      <c r="G30" s="19"/>
      <c r="H30" s="19"/>
      <c r="I30" s="19"/>
      <c r="J30" s="1"/>
    </row>
    <row r="31" spans="1:47" ht="15.75">
      <c r="A31" s="19"/>
      <c r="B31" s="1"/>
      <c r="C31" s="1"/>
      <c r="D31" s="1"/>
      <c r="E31" s="19"/>
      <c r="F31" s="19"/>
      <c r="G31" s="19"/>
      <c r="H31" s="19"/>
      <c r="I31" s="19"/>
      <c r="J31" s="1"/>
    </row>
    <row r="32" spans="1:47" ht="15.75">
      <c r="A32" s="19"/>
      <c r="B32" s="1"/>
      <c r="C32" s="1"/>
      <c r="D32" s="1"/>
      <c r="E32" s="19"/>
      <c r="F32" s="19"/>
      <c r="G32" s="19"/>
      <c r="H32" s="19"/>
      <c r="I32" s="19"/>
      <c r="J32" s="1"/>
    </row>
    <row r="33" spans="1:10" ht="15.75">
      <c r="A33" s="19"/>
      <c r="B33" s="1"/>
      <c r="C33" s="1"/>
      <c r="D33" s="1"/>
      <c r="E33" s="19"/>
      <c r="F33" s="19"/>
      <c r="G33" s="19"/>
      <c r="H33" s="19"/>
      <c r="I33" s="19"/>
      <c r="J33" s="1"/>
    </row>
    <row r="34" spans="1:10" ht="15.75">
      <c r="A34" s="19"/>
      <c r="B34" s="1"/>
      <c r="C34" s="1"/>
      <c r="D34" s="1"/>
      <c r="E34" s="19"/>
      <c r="F34" s="19"/>
      <c r="G34" s="19"/>
      <c r="H34" s="19"/>
      <c r="I34" s="19"/>
      <c r="J34" s="1"/>
    </row>
    <row r="35" spans="1:10">
      <c r="A35" s="16"/>
      <c r="B35" s="20"/>
      <c r="C35" s="16"/>
      <c r="D35" s="16"/>
      <c r="E35" s="16"/>
      <c r="F35" s="16"/>
      <c r="G35" s="16"/>
      <c r="H35" s="16"/>
      <c r="I35" s="16"/>
      <c r="J35" s="16"/>
    </row>
    <row r="36" spans="1:10" ht="15.75">
      <c r="A36" s="19"/>
      <c r="B36" s="1"/>
      <c r="C36" s="1"/>
      <c r="D36" s="1"/>
      <c r="E36" s="19"/>
      <c r="F36" s="19"/>
      <c r="G36" s="19"/>
      <c r="H36" s="19"/>
      <c r="I36" s="19"/>
      <c r="J36" s="1"/>
    </row>
    <row r="37" spans="1:10" ht="15.75">
      <c r="A37" s="19"/>
      <c r="B37" s="1"/>
      <c r="C37" s="1"/>
      <c r="D37" s="1"/>
      <c r="E37" s="19"/>
      <c r="F37" s="19"/>
      <c r="G37" s="19"/>
      <c r="H37" s="19"/>
      <c r="I37" s="19"/>
      <c r="J37" s="1"/>
    </row>
    <row r="38" spans="1:10" ht="15.75">
      <c r="A38" s="19"/>
      <c r="B38" s="1"/>
      <c r="C38" s="1"/>
      <c r="D38" s="1"/>
      <c r="E38" s="19"/>
      <c r="F38" s="19"/>
      <c r="G38" s="19"/>
      <c r="H38" s="19"/>
      <c r="I38" s="19"/>
      <c r="J38" s="1"/>
    </row>
    <row r="39" spans="1:10" ht="15.75">
      <c r="A39" s="19"/>
      <c r="B39" s="1"/>
      <c r="C39" s="1"/>
      <c r="D39" s="1"/>
      <c r="E39" s="19"/>
      <c r="F39" s="19"/>
      <c r="G39" s="19"/>
      <c r="H39" s="19"/>
      <c r="I39" s="19"/>
      <c r="J39" s="1"/>
    </row>
    <row r="40" spans="1:10" ht="15.75">
      <c r="A40" s="19"/>
      <c r="B40" s="1"/>
      <c r="C40" s="1"/>
      <c r="D40" s="1"/>
      <c r="E40" s="19"/>
      <c r="F40" s="19"/>
      <c r="G40" s="19"/>
      <c r="H40" s="19"/>
      <c r="I40" s="19"/>
      <c r="J40" s="1"/>
    </row>
    <row r="41" spans="1:10" ht="15.75">
      <c r="A41" s="19"/>
      <c r="B41" s="1"/>
      <c r="C41" s="1"/>
      <c r="D41" s="1"/>
      <c r="E41" s="19"/>
      <c r="F41" s="19"/>
      <c r="G41" s="19"/>
      <c r="H41" s="19"/>
      <c r="I41" s="19"/>
      <c r="J41" s="1"/>
    </row>
    <row r="42" spans="1:10" ht="15.75">
      <c r="A42" s="19"/>
      <c r="B42" s="1"/>
      <c r="C42" s="1"/>
      <c r="D42" s="1"/>
      <c r="E42" s="19"/>
      <c r="F42" s="19"/>
      <c r="G42" s="19"/>
      <c r="H42" s="19"/>
      <c r="I42" s="19"/>
      <c r="J42" s="1"/>
    </row>
    <row r="43" spans="1:10" ht="15.75">
      <c r="A43" s="19"/>
      <c r="B43" s="1"/>
      <c r="C43" s="1"/>
      <c r="D43" s="1"/>
      <c r="E43" s="19"/>
      <c r="F43" s="19"/>
      <c r="G43" s="19"/>
      <c r="H43" s="19"/>
      <c r="I43" s="19"/>
      <c r="J43" s="1"/>
    </row>
    <row r="44" spans="1:10">
      <c r="A44" s="19"/>
      <c r="B44" s="21"/>
      <c r="C44" s="261"/>
      <c r="D44" s="261"/>
      <c r="E44" s="262"/>
      <c r="F44" s="262"/>
      <c r="G44" s="261"/>
      <c r="H44" s="261"/>
      <c r="I44" s="261"/>
      <c r="J44" s="19"/>
    </row>
    <row r="45" spans="1:10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  <row r="90" spans="1:10">
      <c r="A90" s="16"/>
      <c r="B90" s="16"/>
      <c r="C90" s="16"/>
      <c r="D90" s="16"/>
      <c r="E90" s="16"/>
      <c r="F90" s="16"/>
      <c r="G90" s="16"/>
      <c r="H90" s="16"/>
      <c r="I90" s="16"/>
      <c r="J90" s="16"/>
    </row>
    <row r="91" spans="1:10">
      <c r="A91" s="16"/>
      <c r="B91" s="16"/>
      <c r="C91" s="16"/>
      <c r="D91" s="16"/>
      <c r="E91" s="16"/>
      <c r="F91" s="16"/>
      <c r="G91" s="16"/>
      <c r="H91" s="16"/>
      <c r="I91" s="16"/>
      <c r="J91" s="16"/>
    </row>
    <row r="92" spans="1:10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>
      <c r="A93" s="16"/>
      <c r="B93" s="16"/>
      <c r="C93" s="16"/>
      <c r="D93" s="16"/>
      <c r="E93" s="16"/>
      <c r="F93" s="16"/>
      <c r="G93" s="16"/>
      <c r="H93" s="16"/>
      <c r="I93" s="16"/>
      <c r="J93" s="16"/>
    </row>
    <row r="94" spans="1:10">
      <c r="A94" s="16"/>
      <c r="B94" s="16"/>
      <c r="C94" s="16"/>
      <c r="D94" s="16"/>
      <c r="E94" s="16"/>
      <c r="F94" s="16"/>
      <c r="G94" s="16"/>
      <c r="H94" s="16"/>
      <c r="I94" s="16"/>
      <c r="J94" s="16"/>
    </row>
    <row r="95" spans="1:10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>
      <c r="A96" s="16"/>
      <c r="B96" s="16"/>
      <c r="C96" s="16"/>
      <c r="D96" s="16"/>
      <c r="E96" s="16"/>
      <c r="F96" s="16"/>
      <c r="G96" s="16"/>
      <c r="H96" s="16"/>
      <c r="I96" s="16"/>
      <c r="J96" s="16"/>
    </row>
    <row r="97" spans="1:10">
      <c r="A97" s="16"/>
      <c r="B97" s="16"/>
      <c r="C97" s="16"/>
      <c r="D97" s="16"/>
      <c r="E97" s="16"/>
      <c r="F97" s="16"/>
      <c r="G97" s="16"/>
      <c r="H97" s="16"/>
      <c r="I97" s="16"/>
      <c r="J97" s="16"/>
    </row>
    <row r="98" spans="1:10">
      <c r="A98" s="16"/>
      <c r="B98" s="16"/>
      <c r="C98" s="16"/>
      <c r="D98" s="16"/>
      <c r="E98" s="16"/>
      <c r="F98" s="16"/>
      <c r="G98" s="16"/>
      <c r="H98" s="16"/>
      <c r="I98" s="16"/>
      <c r="J98" s="16"/>
    </row>
    <row r="99" spans="1:10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0">
      <c r="A100" s="16"/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>
      <c r="A101" s="16"/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1:10">
      <c r="A102" s="16"/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1:10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>
      <c r="A148" s="16"/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1:10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>
      <c r="A154" s="16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>
      <c r="A156" s="16"/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1:10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>
      <c r="A164" s="16"/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1:10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>
      <c r="A169" s="16"/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1:10">
      <c r="A170" s="16"/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1:10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>
      <c r="A180" s="16"/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1:10">
      <c r="A181" s="16"/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1:10">
      <c r="A182" s="16"/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1:10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>
      <c r="A185" s="16"/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1:10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>
      <c r="A187" s="16"/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0">
      <c r="A188" s="16"/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1:10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>
      <c r="A196" s="16"/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1:10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>
      <c r="A198" s="16"/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1:10">
      <c r="A199" s="16"/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1:10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>
      <c r="A202" s="16"/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1:10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>
      <c r="A205" s="16"/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>
      <c r="A206" s="16"/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1:10">
      <c r="A207" s="16"/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1:10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0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1:10">
      <c r="A216" s="16"/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1:10">
      <c r="A217" s="16"/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1:10">
      <c r="A218" s="16"/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1:10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>
      <c r="A222" s="16"/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1:10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>
      <c r="A224" s="16"/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1:10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>
      <c r="A226" s="16"/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1:10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>
      <c r="A228" s="16"/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1:10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>
      <c r="A231" s="16"/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1:10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>
      <c r="A233" s="16"/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1:10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>
      <c r="A235" s="16"/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1:10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>
      <c r="A237" s="16"/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1:10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>
      <c r="A239" s="16"/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1:10">
      <c r="A240" s="16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6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6"/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1:10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>
      <c r="A246" s="16"/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1:10">
      <c r="A247" s="16"/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1:10">
      <c r="A248" s="16"/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0">
      <c r="A249" s="16"/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0">
      <c r="A250" s="16"/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1:10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1:10">
      <c r="A253" s="16"/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1:10">
      <c r="A254" s="16"/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1:10">
      <c r="A255" s="16"/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1:10">
      <c r="A256" s="16"/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1:10">
      <c r="A257" s="16"/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1:10">
      <c r="A258" s="16"/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1:10">
      <c r="A259" s="16"/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1:10">
      <c r="A260" s="16"/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1:10">
      <c r="A261" s="16"/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1:10">
      <c r="A262" s="16"/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1:10">
      <c r="A263" s="16"/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1:10">
      <c r="A264" s="16"/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1:10">
      <c r="A265" s="16"/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1:10">
      <c r="A266" s="16"/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1:10">
      <c r="A267" s="16"/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1:10">
      <c r="A268" s="16"/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>
      <c r="A269" s="16"/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1:10">
      <c r="A270" s="16"/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1:10">
      <c r="A271" s="16"/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1:10">
      <c r="A272" s="16"/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1:10">
      <c r="A273" s="16"/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1:10">
      <c r="A274" s="16"/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1:10">
      <c r="A275" s="16"/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1:10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>
      <c r="A277" s="16"/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1:10">
      <c r="A278" s="16"/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1:10">
      <c r="A279" s="16"/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1:10">
      <c r="A280" s="16"/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1:10">
      <c r="A281" s="16"/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1:10">
      <c r="A282" s="16"/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1:10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10">
      <c r="A284" s="16"/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1:10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10">
      <c r="A286" s="16"/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1:10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10">
      <c r="A288" s="16"/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1:10">
      <c r="A289" s="16"/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1:10">
      <c r="A290" s="16"/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1:10">
      <c r="A291" s="16"/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1:10">
      <c r="A292" s="16"/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1:10">
      <c r="A293" s="16"/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1:10">
      <c r="A294" s="16"/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1:10">
      <c r="A295" s="16"/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1:10">
      <c r="A296" s="16"/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1:10">
      <c r="A297" s="16"/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1:10">
      <c r="A298" s="16"/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1:10">
      <c r="A299" s="16"/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1:10">
      <c r="A300" s="16"/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1:10">
      <c r="A301" s="16"/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1:10">
      <c r="A302" s="16"/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1:10">
      <c r="A303" s="16"/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1:10">
      <c r="A304" s="16"/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1:10">
      <c r="A305" s="16"/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1:10">
      <c r="A306" s="16"/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1:10">
      <c r="A307" s="16"/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1:10">
      <c r="A308" s="16"/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1:10">
      <c r="A309" s="16"/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1:10">
      <c r="A310" s="16"/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1:10">
      <c r="A311" s="16"/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1:10">
      <c r="A312" s="16"/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1:10">
      <c r="A313" s="16"/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1:10">
      <c r="A314" s="16"/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1:10">
      <c r="A315" s="16"/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1:10">
      <c r="A316" s="16"/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1:10">
      <c r="A317" s="16"/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1:10">
      <c r="A318" s="16"/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1:10">
      <c r="A319" s="16"/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1:10">
      <c r="A320" s="16"/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1:10">
      <c r="A321" s="16"/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1:10">
      <c r="A322" s="16"/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1:10">
      <c r="A323" s="16"/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1:10">
      <c r="A324" s="16"/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1:10">
      <c r="A325" s="16"/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1:10">
      <c r="A326" s="16"/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1:10">
      <c r="A327" s="16"/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1:10">
      <c r="A328" s="16"/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1:10">
      <c r="A329" s="16"/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1:10">
      <c r="A330" s="16"/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1:10">
      <c r="A331" s="16"/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1:10">
      <c r="A332" s="16"/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1:10">
      <c r="A333" s="16"/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1:10">
      <c r="A334" s="16"/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1:10">
      <c r="A335" s="16"/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1:10">
      <c r="A336" s="16"/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1:10">
      <c r="A337" s="16"/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1:10">
      <c r="A338" s="16"/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1:10">
      <c r="A339" s="16"/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1:10">
      <c r="A340" s="16"/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1:10">
      <c r="A341" s="16"/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1:10">
      <c r="A342" s="16"/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1:10">
      <c r="A343" s="16"/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1:10">
      <c r="A344" s="16"/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1:10">
      <c r="A345" s="16"/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1:10">
      <c r="A346" s="16"/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1:10">
      <c r="A347" s="16"/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1:10">
      <c r="A348" s="16"/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1:10">
      <c r="A349" s="16"/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1:10">
      <c r="A350" s="16"/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1:10">
      <c r="A351" s="16"/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1:10">
      <c r="A352" s="16"/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1:10">
      <c r="A353" s="16"/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1:10">
      <c r="A354" s="16"/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1:10">
      <c r="A355" s="16"/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1:10">
      <c r="A356" s="16"/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1:10">
      <c r="A357" s="16"/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1:10">
      <c r="A358" s="16"/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1:10">
      <c r="A359" s="16"/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1:10">
      <c r="A360" s="16"/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1:10">
      <c r="A361" s="16"/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1:10">
      <c r="A362" s="16"/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1:10">
      <c r="A363" s="16"/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1:10">
      <c r="A364" s="16"/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1:10">
      <c r="A365" s="16"/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1:10">
      <c r="A366" s="16"/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1:10">
      <c r="A367" s="16"/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1:10">
      <c r="A368" s="16"/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1:10">
      <c r="A369" s="16"/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1:10">
      <c r="A370" s="16"/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1:10">
      <c r="A371" s="16"/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1:10">
      <c r="A372" s="16"/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1:10">
      <c r="A373" s="16"/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1:10">
      <c r="A374" s="16"/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1:10">
      <c r="A375" s="16"/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1:10">
      <c r="A376" s="16"/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1:10">
      <c r="A377" s="16"/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1:10">
      <c r="A378" s="16"/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1:10">
      <c r="A379" s="16"/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1:10">
      <c r="A380" s="16"/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1:10">
      <c r="A381" s="16"/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1:10">
      <c r="A382" s="16"/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1:10">
      <c r="A383" s="16"/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1:10">
      <c r="A384" s="16"/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1:10">
      <c r="A385" s="16"/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1:10">
      <c r="A386" s="16"/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1:10">
      <c r="A387" s="16"/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>
      <c r="A388" s="16"/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0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1:10">
      <c r="A390" s="16"/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1:10">
      <c r="A391" s="16"/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1:10">
      <c r="A392" s="16"/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1:10">
      <c r="A393" s="16"/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1:10">
      <c r="A394" s="16"/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1:10">
      <c r="A395" s="16"/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1:10">
      <c r="A396" s="16"/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1:10">
      <c r="A397" s="16"/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1:10">
      <c r="A398" s="16"/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1:10">
      <c r="A399" s="16"/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1:10">
      <c r="A400" s="16"/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1:10">
      <c r="A401" s="16"/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1:10">
      <c r="A402" s="16"/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1:10">
      <c r="A403" s="16"/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1:10">
      <c r="A404" s="16"/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1:10">
      <c r="A405" s="16"/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1:10">
      <c r="A406" s="16"/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1:10">
      <c r="A407" s="16"/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1:10">
      <c r="A408" s="16"/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1:10">
      <c r="A409" s="16"/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1:10">
      <c r="A410" s="16"/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1:10">
      <c r="A411" s="16"/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1:10">
      <c r="A412" s="16"/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1:10">
      <c r="A413" s="16"/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1:10">
      <c r="A414" s="16"/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1:10">
      <c r="A415" s="16"/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1:10">
      <c r="A416" s="16"/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1:10">
      <c r="A417" s="16"/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1:10">
      <c r="A418" s="16"/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1:10">
      <c r="A419" s="16"/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1:10">
      <c r="A420" s="16"/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1:10">
      <c r="A421" s="16"/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0">
      <c r="A422" s="16"/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1:10">
      <c r="A423" s="16"/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1:10">
      <c r="A424" s="16"/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1:10">
      <c r="A425" s="16"/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1:10">
      <c r="A426" s="16"/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1:10">
      <c r="A427" s="16"/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1:10">
      <c r="A428" s="16"/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1:10">
      <c r="A429" s="16"/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1:10">
      <c r="A430" s="16"/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1:10">
      <c r="A431" s="16"/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1:10">
      <c r="A432" s="16"/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1:10">
      <c r="A433" s="16"/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1:10">
      <c r="A434" s="16"/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1:10">
      <c r="A435" s="16"/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1:10">
      <c r="A436" s="16"/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1:10">
      <c r="A437" s="16"/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1:10">
      <c r="A438" s="16"/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1:10">
      <c r="A439" s="16"/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1:10">
      <c r="A440" s="16"/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1:10">
      <c r="A441" s="16"/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1:10">
      <c r="A442" s="16"/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1:10">
      <c r="A443" s="16"/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1:10">
      <c r="A444" s="16"/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1:10">
      <c r="A445" s="16"/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1:10">
      <c r="A446" s="16"/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1:10">
      <c r="A447" s="16"/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1:10">
      <c r="A448" s="16"/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1:10">
      <c r="A449" s="16"/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1:10">
      <c r="A450" s="16"/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1:10">
      <c r="A451" s="16"/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1:10">
      <c r="A452" s="16"/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1:10">
      <c r="A453" s="16"/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1:10">
      <c r="A454" s="16"/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1:10">
      <c r="A455" s="16"/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1:10">
      <c r="A456" s="16"/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1:10">
      <c r="A457" s="16"/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1:10">
      <c r="A458" s="16"/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1:10">
      <c r="A459" s="16"/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1:10">
      <c r="A460" s="16"/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1:10">
      <c r="A461" s="16"/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1:10">
      <c r="A462" s="16"/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1:10">
      <c r="A463" s="16"/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1:10">
      <c r="A464" s="16"/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1:10">
      <c r="A465" s="16"/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1:10">
      <c r="A466" s="16"/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1:10">
      <c r="A467" s="16"/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1:10">
      <c r="A468" s="16"/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0">
      <c r="A469" s="16"/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1:10">
      <c r="A470" s="16"/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1:10">
      <c r="A471" s="16"/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1:10">
      <c r="A472" s="16"/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1:10">
      <c r="A473" s="16"/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1:10">
      <c r="A474" s="16"/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1:10">
      <c r="A475" s="16"/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1:10">
      <c r="A476" s="16"/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1:10">
      <c r="A477" s="16"/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1:10">
      <c r="A478" s="16"/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1:10">
      <c r="A479" s="16"/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1:10">
      <c r="A480" s="16"/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1:10">
      <c r="A481" s="16"/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1:10">
      <c r="A482" s="16"/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1:10">
      <c r="A483" s="16"/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1:10">
      <c r="A484" s="16"/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1:10">
      <c r="A485" s="16"/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1:10">
      <c r="A486" s="16"/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1:10">
      <c r="A487" s="16"/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1:10">
      <c r="A488" s="16"/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1:10">
      <c r="A489" s="16"/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1:10">
      <c r="A490" s="16"/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1:10">
      <c r="A491" s="16"/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1:10">
      <c r="A492" s="16"/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1:10">
      <c r="A493" s="16"/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1:10">
      <c r="A494" s="16"/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1:10">
      <c r="A495" s="16"/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1:10">
      <c r="A496" s="16"/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1:10">
      <c r="A497" s="16"/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1:10">
      <c r="A498" s="16"/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1:10">
      <c r="A499" s="16"/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1:10">
      <c r="A500" s="16"/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1:10">
      <c r="A501" s="16"/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1:10">
      <c r="A502" s="16"/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1:10">
      <c r="A503" s="16"/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1:10">
      <c r="A504" s="16"/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1:10">
      <c r="A505" s="16"/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1:10">
      <c r="A506" s="16"/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0">
      <c r="A507" s="16"/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1:10">
      <c r="A508" s="16"/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1:10">
      <c r="A509" s="16"/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1:10">
      <c r="A510" s="16"/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1:10">
      <c r="A511" s="16"/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1:10">
      <c r="A512" s="16"/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1:10">
      <c r="A513" s="16"/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1:10">
      <c r="A514" s="16"/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1:10">
      <c r="A515" s="16"/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1:10">
      <c r="A516" s="16"/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1:10">
      <c r="A517" s="16"/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1:10">
      <c r="A518" s="16"/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1:10">
      <c r="A519" s="16"/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1:10">
      <c r="A520" s="16"/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1:10">
      <c r="A521" s="16"/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1:10">
      <c r="A522" s="16"/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1:10">
      <c r="A523" s="16"/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1:10">
      <c r="A524" s="16"/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1:10">
      <c r="A525" s="16"/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1:10">
      <c r="A526" s="16"/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1:10">
      <c r="A527" s="16"/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1:10">
      <c r="A528" s="16"/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1:10">
      <c r="A529" s="16"/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1:10">
      <c r="A530" s="16"/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1:10">
      <c r="A531" s="16"/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1:10">
      <c r="A532" s="16"/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1:10">
      <c r="A533" s="16"/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0">
      <c r="A534" s="16"/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0">
      <c r="A535" s="16"/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1:10">
      <c r="A536" s="16"/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1:10">
      <c r="A537" s="16"/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1:10">
      <c r="A538" s="16"/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1:10">
      <c r="A539" s="16"/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1:10">
      <c r="A540" s="16"/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1:10">
      <c r="A541" s="16"/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1:10">
      <c r="A542" s="16"/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1:10">
      <c r="A543" s="16"/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1:10">
      <c r="A544" s="16"/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1:10">
      <c r="A545" s="16"/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1:10">
      <c r="A546" s="16"/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1:10">
      <c r="A547" s="16"/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1:10">
      <c r="A548" s="16"/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1:10">
      <c r="A549" s="16"/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1:10">
      <c r="A550" s="16"/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1:10">
      <c r="A551" s="16"/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1:10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>
      <c r="A553" s="16"/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1:10">
      <c r="A554" s="16"/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1:10">
      <c r="A555" s="16"/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1:10">
      <c r="A556" s="16"/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1:10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>
      <c r="A558" s="16"/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1:10">
      <c r="A559" s="16"/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1:10">
      <c r="A560" s="16"/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1:10">
      <c r="A561" s="16"/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1:10">
      <c r="A562" s="16"/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1:10">
      <c r="A563" s="16"/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1:10">
      <c r="A564" s="16"/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1:10">
      <c r="A565" s="16"/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1:10">
      <c r="A566" s="16"/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1:10">
      <c r="A567" s="16"/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1:10">
      <c r="A568" s="16"/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1:10">
      <c r="A569" s="16"/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1:10">
      <c r="A570" s="16"/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1:10">
      <c r="A571" s="16"/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1:10">
      <c r="A572" s="16"/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0">
      <c r="A573" s="16"/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1:10">
      <c r="A574" s="16"/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1:10">
      <c r="A575" s="16"/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1:10">
      <c r="A576" s="16"/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1:10">
      <c r="A577" s="16"/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1:10">
      <c r="A578" s="16"/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1:10">
      <c r="A579" s="16"/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1:10">
      <c r="A580" s="16"/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1:10">
      <c r="A581" s="16"/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1:10">
      <c r="A582" s="16"/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1:10">
      <c r="A583" s="16"/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1:10">
      <c r="A584" s="16"/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1:10">
      <c r="A585" s="16"/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1:10">
      <c r="A586" s="16"/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1:10">
      <c r="A587" s="16"/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1:10">
      <c r="A588" s="16"/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1:10">
      <c r="A589" s="16"/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1:10">
      <c r="A590" s="16"/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1:10">
      <c r="A591" s="16"/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1:10">
      <c r="A592" s="16"/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1:10">
      <c r="A593" s="16"/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1:10">
      <c r="A594" s="16"/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1:10">
      <c r="A595" s="16"/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1:10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>
      <c r="A597" s="16"/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1:10">
      <c r="A598" s="16"/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1:10">
      <c r="A599" s="16"/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1:10">
      <c r="A600" s="16"/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1:10">
      <c r="A601" s="16"/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1:10">
      <c r="A602" s="16"/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1:10">
      <c r="A603" s="16"/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1:10">
      <c r="A604" s="16"/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1:10">
      <c r="A605" s="16"/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1:10">
      <c r="A606" s="16"/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1:10">
      <c r="A607" s="16"/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1:10">
      <c r="A608" s="16"/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1:10">
      <c r="A609" s="16"/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1:10">
      <c r="A610" s="16"/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1:10">
      <c r="A611" s="16"/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1:10">
      <c r="A612" s="16"/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1:10">
      <c r="A613" s="16"/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1:10">
      <c r="A614" s="16"/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1:10">
      <c r="A615" s="16"/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1:10">
      <c r="A616" s="16"/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1:10">
      <c r="A617" s="16"/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1:10">
      <c r="A618" s="16"/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1:10">
      <c r="A619" s="16"/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1:10">
      <c r="A620" s="16"/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1:10">
      <c r="A621" s="16"/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1:10">
      <c r="A622" s="16"/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1:10">
      <c r="A623" s="16"/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1:10">
      <c r="A624" s="16"/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1:10">
      <c r="A625" s="16"/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1:10">
      <c r="A626" s="16"/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1:10">
      <c r="A627" s="16"/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1:10">
      <c r="A628" s="16"/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1:10">
      <c r="A629" s="16"/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1:10">
      <c r="A630" s="16"/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1:10">
      <c r="A631" s="16"/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1:10">
      <c r="A632" s="16"/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0">
      <c r="A633" s="16"/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1:10">
      <c r="A634" s="16"/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1:10">
      <c r="A635" s="16"/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1:10">
      <c r="A636" s="16"/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1:10">
      <c r="A637" s="16"/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1:10">
      <c r="A638" s="16"/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1:10">
      <c r="A639" s="16"/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1:10">
      <c r="A640" s="16"/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1:10">
      <c r="A641" s="16"/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1:10">
      <c r="A642" s="16"/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1:10">
      <c r="A643" s="16"/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1:10">
      <c r="A644" s="16"/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1:10">
      <c r="A645" s="16"/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1:10">
      <c r="A646" s="16"/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1:10">
      <c r="A647" s="16"/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1:10">
      <c r="A648" s="16"/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1:10">
      <c r="A649" s="16"/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1:10">
      <c r="A650" s="16"/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1:10">
      <c r="A651" s="16"/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1:10">
      <c r="A652" s="16"/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1:10">
      <c r="A653" s="16"/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1:10">
      <c r="A654" s="16"/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1:10">
      <c r="A655" s="16"/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1:10">
      <c r="A656" s="16"/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1:10">
      <c r="A657" s="16"/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1:10">
      <c r="A658" s="16"/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1:10">
      <c r="A659" s="16"/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1:10">
      <c r="A660" s="16"/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1:10">
      <c r="A661" s="16"/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1:10">
      <c r="A662" s="16"/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1:10">
      <c r="A663" s="16"/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1:10">
      <c r="A664" s="16"/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1:10">
      <c r="A665" s="16"/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1:10">
      <c r="A666" s="16"/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1:10">
      <c r="A667" s="16"/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1:10">
      <c r="A668" s="16"/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1:10">
      <c r="A669" s="16"/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1:10">
      <c r="A670" s="16"/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1:10">
      <c r="A671" s="16"/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1:10">
      <c r="A672" s="16"/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1:10">
      <c r="A673" s="16"/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1:10">
      <c r="A674" s="16"/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1:10">
      <c r="A675" s="16"/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1:10">
      <c r="A676" s="16"/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1:10">
      <c r="A677" s="16"/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1:10">
      <c r="A678" s="16"/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1:10">
      <c r="A679" s="16"/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1:10">
      <c r="A680" s="16"/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1:10">
      <c r="A681" s="16"/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1:10">
      <c r="A682" s="16"/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1:10">
      <c r="A683" s="16"/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1:10">
      <c r="A684" s="16"/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1:10">
      <c r="A685" s="16"/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1:10">
      <c r="A686" s="16"/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1:10">
      <c r="A687" s="16"/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1:10">
      <c r="A688" s="16"/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1:10">
      <c r="A689" s="16"/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1:10">
      <c r="A690" s="16"/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1:10">
      <c r="A691" s="16"/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1:10">
      <c r="A692" s="16"/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1:10">
      <c r="A693" s="16"/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1:10">
      <c r="A694" s="16"/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1:10">
      <c r="A695" s="16"/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1:10">
      <c r="A696" s="16"/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1:10">
      <c r="A697" s="16"/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1:10">
      <c r="A698" s="16"/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1:10">
      <c r="A699" s="16"/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1:10">
      <c r="A700" s="16"/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1:10">
      <c r="A701" s="16"/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1:10">
      <c r="A702" s="16"/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1:10">
      <c r="A703" s="16"/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1:10">
      <c r="A704" s="16"/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1:10">
      <c r="A705" s="16"/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1:10">
      <c r="A706" s="16"/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1:10">
      <c r="A707" s="16"/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1:10">
      <c r="A708" s="16"/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1:10">
      <c r="A709" s="16"/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1:10">
      <c r="A710" s="16"/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1:10">
      <c r="A711" s="16"/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1:10">
      <c r="A712" s="16"/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1:10">
      <c r="A713" s="16"/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1:10">
      <c r="A714" s="16"/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1:10">
      <c r="A715" s="16"/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1:10">
      <c r="A716" s="16"/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1:10">
      <c r="A717" s="16"/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1:10">
      <c r="A718" s="16"/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1:10">
      <c r="A719" s="16"/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1:10">
      <c r="A720" s="16"/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1:10">
      <c r="A721" s="16"/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1:10">
      <c r="A722" s="16"/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1:10">
      <c r="A723" s="16"/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1:10">
      <c r="A724" s="16"/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1:10">
      <c r="A725" s="16"/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1:10">
      <c r="A726" s="16"/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1:10">
      <c r="A727" s="16"/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1:10">
      <c r="A728" s="16"/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1:10">
      <c r="A729" s="16"/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1:10">
      <c r="A730" s="16"/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1:10">
      <c r="A731" s="16"/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1:10">
      <c r="A732" s="16"/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1:10">
      <c r="A733" s="16"/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1:10">
      <c r="A734" s="16"/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1:10">
      <c r="A735" s="16"/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1:10">
      <c r="A736" s="16"/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1:10">
      <c r="A737" s="16"/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1:10">
      <c r="A738" s="16"/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1:10">
      <c r="A739" s="16"/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1:10">
      <c r="A740" s="16"/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1:10">
      <c r="A741" s="16"/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1:10">
      <c r="A742" s="16"/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1:10">
      <c r="A743" s="16"/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1:10">
      <c r="A744" s="16"/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1:10">
      <c r="A745" s="16"/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1:10">
      <c r="A746" s="16"/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1:10">
      <c r="A747" s="16"/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0">
      <c r="A748" s="16"/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1:10">
      <c r="A749" s="16"/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1:10">
      <c r="A750" s="16"/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1:10">
      <c r="A751" s="16"/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1:10">
      <c r="A752" s="16"/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1:10">
      <c r="A753" s="16"/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1:10">
      <c r="A754" s="16"/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1:10">
      <c r="A755" s="16"/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1:10">
      <c r="A756" s="16"/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1:10">
      <c r="A757" s="16"/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1:10">
      <c r="A758" s="16"/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1:10">
      <c r="A759" s="16"/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1:10">
      <c r="A760" s="16"/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1:10">
      <c r="A761" s="16"/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1:10">
      <c r="A762" s="16"/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1:10">
      <c r="A763" s="16"/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1:10">
      <c r="A764" s="16"/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1:10">
      <c r="A765" s="16"/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1:10">
      <c r="A766" s="16"/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1:10">
      <c r="A767" s="16"/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1:10">
      <c r="A768" s="16"/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1:10">
      <c r="A769" s="16"/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1:10">
      <c r="A770" s="16"/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1:10">
      <c r="A771" s="16"/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1:10">
      <c r="A772" s="16"/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1:10">
      <c r="A773" s="16"/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1:10">
      <c r="A774" s="16"/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1:10">
      <c r="A775" s="16"/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1:10">
      <c r="A776" s="16"/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1:10">
      <c r="A777" s="16"/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1:10">
      <c r="A778" s="16"/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1:10">
      <c r="A779" s="16"/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1:10">
      <c r="A780" s="16"/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1:10">
      <c r="A781" s="16"/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1:10">
      <c r="A782" s="16"/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1:10">
      <c r="A783" s="16"/>
      <c r="B783" s="16"/>
      <c r="C783" s="16"/>
      <c r="D783" s="16"/>
      <c r="E783" s="16"/>
      <c r="F783" s="16"/>
      <c r="G783" s="16"/>
      <c r="H783" s="16"/>
      <c r="I783" s="16"/>
      <c r="J783" s="16"/>
    </row>
    <row r="784" spans="1:10">
      <c r="A784" s="16"/>
      <c r="B784" s="16"/>
      <c r="C784" s="16"/>
      <c r="D784" s="16"/>
      <c r="E784" s="16"/>
      <c r="F784" s="16"/>
      <c r="G784" s="16"/>
      <c r="H784" s="16"/>
      <c r="I784" s="16"/>
      <c r="J784" s="16"/>
    </row>
    <row r="785" spans="1:10">
      <c r="A785" s="16"/>
      <c r="B785" s="16"/>
      <c r="C785" s="16"/>
      <c r="D785" s="16"/>
      <c r="E785" s="16"/>
      <c r="F785" s="16"/>
      <c r="G785" s="16"/>
      <c r="H785" s="16"/>
      <c r="I785" s="16"/>
      <c r="J785" s="16"/>
    </row>
    <row r="786" spans="1:10">
      <c r="A786" s="16"/>
      <c r="B786" s="16"/>
      <c r="C786" s="16"/>
      <c r="D786" s="16"/>
      <c r="E786" s="16"/>
      <c r="F786" s="16"/>
      <c r="G786" s="16"/>
      <c r="H786" s="16"/>
      <c r="I786" s="16"/>
      <c r="J786" s="16"/>
    </row>
    <row r="787" spans="1:10">
      <c r="A787" s="16"/>
      <c r="B787" s="16"/>
      <c r="C787" s="16"/>
      <c r="D787" s="16"/>
      <c r="E787" s="16"/>
      <c r="F787" s="16"/>
      <c r="G787" s="16"/>
      <c r="H787" s="16"/>
      <c r="I787" s="16"/>
      <c r="J787" s="16"/>
    </row>
    <row r="788" spans="1:10">
      <c r="A788" s="16"/>
      <c r="B788" s="16"/>
      <c r="C788" s="16"/>
      <c r="D788" s="16"/>
      <c r="E788" s="16"/>
      <c r="F788" s="16"/>
      <c r="G788" s="16"/>
      <c r="H788" s="16"/>
      <c r="I788" s="16"/>
      <c r="J788" s="16"/>
    </row>
    <row r="789" spans="1:10">
      <c r="A789" s="16"/>
      <c r="B789" s="16"/>
      <c r="C789" s="16"/>
      <c r="D789" s="16"/>
      <c r="E789" s="16"/>
      <c r="F789" s="16"/>
      <c r="G789" s="16"/>
      <c r="H789" s="16"/>
      <c r="I789" s="16"/>
      <c r="J789" s="16"/>
    </row>
    <row r="790" spans="1:10">
      <c r="A790" s="16"/>
      <c r="B790" s="16"/>
      <c r="C790" s="16"/>
      <c r="D790" s="16"/>
      <c r="E790" s="16"/>
      <c r="F790" s="16"/>
      <c r="G790" s="16"/>
      <c r="H790" s="16"/>
      <c r="I790" s="16"/>
      <c r="J790" s="16"/>
    </row>
    <row r="791" spans="1:10">
      <c r="A791" s="16"/>
      <c r="B791" s="16"/>
      <c r="C791" s="16"/>
      <c r="D791" s="16"/>
      <c r="E791" s="16"/>
      <c r="F791" s="16"/>
      <c r="G791" s="16"/>
      <c r="H791" s="16"/>
      <c r="I791" s="16"/>
      <c r="J791" s="16"/>
    </row>
    <row r="792" spans="1:10">
      <c r="A792" s="16"/>
      <c r="B792" s="16"/>
      <c r="C792" s="16"/>
      <c r="D792" s="16"/>
      <c r="E792" s="16"/>
      <c r="F792" s="16"/>
      <c r="G792" s="16"/>
      <c r="H792" s="16"/>
      <c r="I792" s="16"/>
      <c r="J792" s="16"/>
    </row>
    <row r="793" spans="1:10">
      <c r="A793" s="16"/>
      <c r="B793" s="16"/>
      <c r="C793" s="16"/>
      <c r="D793" s="16"/>
      <c r="E793" s="16"/>
      <c r="F793" s="16"/>
      <c r="G793" s="16"/>
      <c r="H793" s="16"/>
      <c r="I793" s="16"/>
      <c r="J793" s="16"/>
    </row>
    <row r="794" spans="1:10">
      <c r="A794" s="16"/>
      <c r="B794" s="16"/>
      <c r="C794" s="16"/>
      <c r="D794" s="16"/>
      <c r="E794" s="16"/>
      <c r="F794" s="16"/>
      <c r="G794" s="16"/>
      <c r="H794" s="16"/>
      <c r="I794" s="16"/>
      <c r="J794" s="16"/>
    </row>
    <row r="795" spans="1:10">
      <c r="A795" s="16"/>
      <c r="B795" s="16"/>
      <c r="C795" s="16"/>
      <c r="D795" s="16"/>
      <c r="E795" s="16"/>
      <c r="F795" s="16"/>
      <c r="G795" s="16"/>
      <c r="H795" s="16"/>
      <c r="I795" s="16"/>
      <c r="J795" s="16"/>
    </row>
    <row r="796" spans="1:10">
      <c r="A796" s="16"/>
      <c r="B796" s="16"/>
      <c r="C796" s="16"/>
      <c r="D796" s="16"/>
      <c r="E796" s="16"/>
      <c r="F796" s="16"/>
      <c r="G796" s="16"/>
      <c r="H796" s="16"/>
      <c r="I796" s="16"/>
      <c r="J796" s="16"/>
    </row>
    <row r="797" spans="1:10">
      <c r="A797" s="16"/>
      <c r="B797" s="16"/>
      <c r="C797" s="16"/>
      <c r="D797" s="16"/>
      <c r="E797" s="16"/>
      <c r="F797" s="16"/>
      <c r="G797" s="16"/>
      <c r="H797" s="16"/>
      <c r="I797" s="16"/>
      <c r="J797" s="16"/>
    </row>
    <row r="798" spans="1:10">
      <c r="A798" s="16"/>
      <c r="B798" s="16"/>
      <c r="C798" s="16"/>
      <c r="D798" s="16"/>
      <c r="E798" s="16"/>
      <c r="F798" s="16"/>
      <c r="G798" s="16"/>
      <c r="H798" s="16"/>
      <c r="I798" s="16"/>
      <c r="J798" s="16"/>
    </row>
    <row r="799" spans="1:10">
      <c r="A799" s="16"/>
      <c r="B799" s="16"/>
      <c r="C799" s="16"/>
      <c r="D799" s="16"/>
      <c r="E799" s="16"/>
      <c r="F799" s="16"/>
      <c r="G799" s="16"/>
      <c r="H799" s="16"/>
      <c r="I799" s="16"/>
      <c r="J799" s="16"/>
    </row>
    <row r="800" spans="1:10">
      <c r="A800" s="16"/>
      <c r="B800" s="16"/>
      <c r="C800" s="16"/>
      <c r="D800" s="16"/>
      <c r="E800" s="16"/>
      <c r="F800" s="16"/>
      <c r="G800" s="16"/>
      <c r="H800" s="16"/>
      <c r="I800" s="16"/>
      <c r="J800" s="16"/>
    </row>
    <row r="801" spans="1:10">
      <c r="A801" s="16"/>
      <c r="B801" s="16"/>
      <c r="C801" s="16"/>
      <c r="D801" s="16"/>
      <c r="E801" s="16"/>
      <c r="F801" s="16"/>
      <c r="G801" s="16"/>
      <c r="H801" s="16"/>
      <c r="I801" s="16"/>
      <c r="J801" s="16"/>
    </row>
    <row r="802" spans="1:10">
      <c r="A802" s="16"/>
      <c r="B802" s="16"/>
      <c r="C802" s="16"/>
      <c r="D802" s="16"/>
      <c r="E802" s="16"/>
      <c r="F802" s="16"/>
      <c r="G802" s="16"/>
      <c r="H802" s="16"/>
      <c r="I802" s="16"/>
      <c r="J802" s="16"/>
    </row>
    <row r="803" spans="1:10">
      <c r="A803" s="16"/>
      <c r="B803" s="16"/>
      <c r="C803" s="16"/>
      <c r="D803" s="16"/>
      <c r="E803" s="16"/>
      <c r="F803" s="16"/>
      <c r="G803" s="16"/>
      <c r="H803" s="16"/>
      <c r="I803" s="16"/>
      <c r="J803" s="16"/>
    </row>
    <row r="804" spans="1:10">
      <c r="A804" s="16"/>
      <c r="B804" s="16"/>
      <c r="C804" s="16"/>
      <c r="D804" s="16"/>
      <c r="E804" s="16"/>
      <c r="F804" s="16"/>
      <c r="G804" s="16"/>
      <c r="H804" s="16"/>
      <c r="I804" s="16"/>
      <c r="J804" s="16"/>
    </row>
    <row r="805" spans="1:10">
      <c r="A805" s="16"/>
      <c r="B805" s="16"/>
      <c r="C805" s="16"/>
      <c r="D805" s="16"/>
      <c r="E805" s="16"/>
      <c r="F805" s="16"/>
      <c r="G805" s="16"/>
      <c r="H805" s="16"/>
      <c r="I805" s="16"/>
      <c r="J805" s="16"/>
    </row>
    <row r="806" spans="1:10">
      <c r="A806" s="16"/>
      <c r="B806" s="16"/>
      <c r="C806" s="16"/>
      <c r="D806" s="16"/>
      <c r="E806" s="16"/>
      <c r="F806" s="16"/>
      <c r="G806" s="16"/>
      <c r="H806" s="16"/>
      <c r="I806" s="16"/>
      <c r="J806" s="16"/>
    </row>
    <row r="807" spans="1:10">
      <c r="A807" s="16"/>
      <c r="B807" s="16"/>
      <c r="C807" s="16"/>
      <c r="D807" s="16"/>
      <c r="E807" s="16"/>
      <c r="F807" s="16"/>
      <c r="G807" s="16"/>
      <c r="H807" s="16"/>
      <c r="I807" s="16"/>
      <c r="J807" s="16"/>
    </row>
    <row r="808" spans="1:10">
      <c r="A808" s="16"/>
      <c r="B808" s="16"/>
      <c r="C808" s="16"/>
      <c r="D808" s="16"/>
      <c r="E808" s="16"/>
      <c r="F808" s="16"/>
      <c r="G808" s="16"/>
      <c r="H808" s="16"/>
      <c r="I808" s="16"/>
      <c r="J808" s="16"/>
    </row>
    <row r="809" spans="1:10">
      <c r="A809" s="16"/>
      <c r="B809" s="16"/>
      <c r="C809" s="16"/>
      <c r="D809" s="16"/>
      <c r="E809" s="16"/>
      <c r="F809" s="16"/>
      <c r="G809" s="16"/>
      <c r="H809" s="16"/>
      <c r="I809" s="16"/>
      <c r="J809" s="16"/>
    </row>
    <row r="810" spans="1:10">
      <c r="A810" s="16"/>
      <c r="B810" s="16"/>
      <c r="C810" s="16"/>
      <c r="D810" s="16"/>
      <c r="E810" s="16"/>
      <c r="F810" s="16"/>
      <c r="G810" s="16"/>
      <c r="H810" s="16"/>
      <c r="I810" s="16"/>
      <c r="J810" s="16"/>
    </row>
    <row r="811" spans="1:10">
      <c r="A811" s="16"/>
      <c r="B811" s="16"/>
      <c r="C811" s="16"/>
      <c r="D811" s="16"/>
      <c r="E811" s="16"/>
      <c r="F811" s="16"/>
      <c r="G811" s="16"/>
      <c r="H811" s="16"/>
      <c r="I811" s="16"/>
      <c r="J811" s="16"/>
    </row>
    <row r="812" spans="1:10">
      <c r="A812" s="16"/>
      <c r="B812" s="16"/>
      <c r="C812" s="16"/>
      <c r="D812" s="16"/>
      <c r="E812" s="16"/>
      <c r="F812" s="16"/>
      <c r="G812" s="16"/>
      <c r="H812" s="16"/>
      <c r="I812" s="16"/>
      <c r="J812" s="16"/>
    </row>
    <row r="813" spans="1:10">
      <c r="A813" s="16"/>
      <c r="B813" s="16"/>
      <c r="C813" s="16"/>
      <c r="D813" s="16"/>
      <c r="E813" s="16"/>
      <c r="F813" s="16"/>
      <c r="G813" s="16"/>
      <c r="H813" s="16"/>
      <c r="I813" s="16"/>
      <c r="J813" s="16"/>
    </row>
    <row r="814" spans="1:10">
      <c r="A814" s="16"/>
      <c r="B814" s="16"/>
      <c r="C814" s="16"/>
      <c r="D814" s="16"/>
      <c r="E814" s="16"/>
      <c r="F814" s="16"/>
      <c r="G814" s="16"/>
      <c r="H814" s="16"/>
      <c r="I814" s="16"/>
      <c r="J814" s="16"/>
    </row>
    <row r="815" spans="1:10">
      <c r="A815" s="16"/>
      <c r="B815" s="16"/>
      <c r="C815" s="16"/>
      <c r="D815" s="16"/>
      <c r="E815" s="16"/>
      <c r="F815" s="16"/>
      <c r="G815" s="16"/>
      <c r="H815" s="16"/>
      <c r="I815" s="16"/>
      <c r="J815" s="16"/>
    </row>
    <row r="816" spans="1:10">
      <c r="A816" s="16"/>
      <c r="B816" s="16"/>
      <c r="C816" s="16"/>
      <c r="D816" s="16"/>
      <c r="E816" s="16"/>
      <c r="F816" s="16"/>
      <c r="G816" s="16"/>
      <c r="H816" s="16"/>
      <c r="I816" s="16"/>
      <c r="J816" s="16"/>
    </row>
    <row r="817" spans="1:10">
      <c r="A817" s="16"/>
      <c r="B817" s="16"/>
      <c r="C817" s="16"/>
      <c r="D817" s="16"/>
      <c r="E817" s="16"/>
      <c r="F817" s="16"/>
      <c r="G817" s="16"/>
      <c r="H817" s="16"/>
      <c r="I817" s="16"/>
      <c r="J817" s="16"/>
    </row>
    <row r="818" spans="1:10">
      <c r="A818" s="16"/>
      <c r="B818" s="16"/>
      <c r="C818" s="16"/>
      <c r="D818" s="16"/>
      <c r="E818" s="16"/>
      <c r="F818" s="16"/>
      <c r="G818" s="16"/>
      <c r="H818" s="16"/>
      <c r="I818" s="16"/>
      <c r="J818" s="16"/>
    </row>
    <row r="819" spans="1:10">
      <c r="A819" s="16"/>
      <c r="B819" s="16"/>
      <c r="C819" s="16"/>
      <c r="D819" s="16"/>
      <c r="E819" s="16"/>
      <c r="F819" s="16"/>
      <c r="G819" s="16"/>
      <c r="H819" s="16"/>
      <c r="I819" s="16"/>
      <c r="J819" s="16"/>
    </row>
    <row r="820" spans="1:10">
      <c r="A820" s="16"/>
      <c r="B820" s="16"/>
      <c r="C820" s="16"/>
      <c r="D820" s="16"/>
      <c r="E820" s="16"/>
      <c r="F820" s="16"/>
      <c r="G820" s="16"/>
      <c r="H820" s="16"/>
      <c r="I820" s="16"/>
      <c r="J820" s="16"/>
    </row>
    <row r="821" spans="1:10">
      <c r="A821" s="16"/>
      <c r="B821" s="16"/>
      <c r="C821" s="16"/>
      <c r="D821" s="16"/>
      <c r="E821" s="16"/>
      <c r="F821" s="16"/>
      <c r="G821" s="16"/>
      <c r="H821" s="16"/>
      <c r="I821" s="16"/>
      <c r="J821" s="16"/>
    </row>
    <row r="822" spans="1:10">
      <c r="A822" s="16"/>
      <c r="B822" s="16"/>
      <c r="C822" s="16"/>
      <c r="D822" s="16"/>
      <c r="E822" s="16"/>
      <c r="F822" s="16"/>
      <c r="G822" s="16"/>
      <c r="H822" s="16"/>
      <c r="I822" s="16"/>
      <c r="J822" s="16"/>
    </row>
    <row r="823" spans="1:10">
      <c r="A823" s="16"/>
      <c r="B823" s="16"/>
      <c r="C823" s="16"/>
      <c r="D823" s="16"/>
      <c r="E823" s="16"/>
      <c r="F823" s="16"/>
      <c r="G823" s="16"/>
      <c r="H823" s="16"/>
      <c r="I823" s="16"/>
      <c r="J823" s="16"/>
    </row>
    <row r="824" spans="1:10">
      <c r="A824" s="16"/>
      <c r="B824" s="16"/>
      <c r="C824" s="16"/>
      <c r="D824" s="16"/>
      <c r="E824" s="16"/>
      <c r="F824" s="16"/>
      <c r="G824" s="16"/>
      <c r="H824" s="16"/>
      <c r="I824" s="16"/>
      <c r="J824" s="16"/>
    </row>
    <row r="825" spans="1:10">
      <c r="A825" s="16"/>
      <c r="B825" s="16"/>
      <c r="C825" s="16"/>
      <c r="D825" s="16"/>
      <c r="E825" s="16"/>
      <c r="F825" s="16"/>
      <c r="G825" s="16"/>
      <c r="H825" s="16"/>
      <c r="I825" s="16"/>
      <c r="J825" s="16"/>
    </row>
    <row r="826" spans="1:10">
      <c r="A826" s="16"/>
      <c r="B826" s="16"/>
      <c r="C826" s="16"/>
      <c r="D826" s="16"/>
      <c r="E826" s="16"/>
      <c r="F826" s="16"/>
      <c r="G826" s="16"/>
      <c r="H826" s="16"/>
      <c r="I826" s="16"/>
      <c r="J826" s="16"/>
    </row>
    <row r="827" spans="1:10">
      <c r="A827" s="16"/>
      <c r="B827" s="16"/>
      <c r="C827" s="16"/>
      <c r="D827" s="16"/>
      <c r="E827" s="16"/>
      <c r="F827" s="16"/>
      <c r="G827" s="16"/>
      <c r="H827" s="16"/>
      <c r="I827" s="16"/>
      <c r="J827" s="16"/>
    </row>
    <row r="828" spans="1:10">
      <c r="A828" s="16"/>
      <c r="B828" s="16"/>
      <c r="C828" s="16"/>
      <c r="D828" s="16"/>
      <c r="E828" s="16"/>
      <c r="F828" s="16"/>
      <c r="G828" s="16"/>
      <c r="H828" s="16"/>
      <c r="I828" s="16"/>
      <c r="J828" s="16"/>
    </row>
    <row r="829" spans="1:10">
      <c r="A829" s="16"/>
      <c r="B829" s="16"/>
      <c r="C829" s="16"/>
      <c r="D829" s="16"/>
      <c r="E829" s="16"/>
      <c r="F829" s="16"/>
      <c r="G829" s="16"/>
      <c r="H829" s="16"/>
      <c r="I829" s="16"/>
      <c r="J829" s="16"/>
    </row>
    <row r="830" spans="1:10">
      <c r="A830" s="16"/>
      <c r="B830" s="16"/>
      <c r="C830" s="16"/>
      <c r="D830" s="16"/>
      <c r="E830" s="16"/>
      <c r="F830" s="16"/>
      <c r="G830" s="16"/>
      <c r="H830" s="16"/>
      <c r="I830" s="16"/>
      <c r="J830" s="16"/>
    </row>
    <row r="831" spans="1:10">
      <c r="A831" s="16"/>
      <c r="B831" s="16"/>
      <c r="C831" s="16"/>
      <c r="D831" s="16"/>
      <c r="E831" s="16"/>
      <c r="F831" s="16"/>
      <c r="G831" s="16"/>
      <c r="H831" s="16"/>
      <c r="I831" s="16"/>
      <c r="J831" s="16"/>
    </row>
    <row r="832" spans="1:10">
      <c r="A832" s="16"/>
      <c r="B832" s="16"/>
      <c r="C832" s="16"/>
      <c r="D832" s="16"/>
      <c r="E832" s="16"/>
      <c r="F832" s="16"/>
      <c r="G832" s="16"/>
      <c r="H832" s="16"/>
      <c r="I832" s="16"/>
      <c r="J832" s="16"/>
    </row>
    <row r="833" spans="1:10">
      <c r="A833" s="16"/>
      <c r="B833" s="16"/>
      <c r="C833" s="16"/>
      <c r="D833" s="16"/>
      <c r="E833" s="16"/>
      <c r="F833" s="16"/>
      <c r="G833" s="16"/>
      <c r="H833" s="16"/>
      <c r="I833" s="16"/>
      <c r="J833" s="16"/>
    </row>
    <row r="834" spans="1:10">
      <c r="A834" s="16"/>
      <c r="B834" s="16"/>
      <c r="C834" s="16"/>
      <c r="D834" s="16"/>
      <c r="E834" s="16"/>
      <c r="F834" s="16"/>
      <c r="G834" s="16"/>
      <c r="H834" s="16"/>
      <c r="I834" s="16"/>
      <c r="J834" s="16"/>
    </row>
    <row r="835" spans="1:10">
      <c r="A835" s="16"/>
      <c r="B835" s="16"/>
      <c r="C835" s="16"/>
      <c r="D835" s="16"/>
      <c r="E835" s="16"/>
      <c r="F835" s="16"/>
      <c r="G835" s="16"/>
      <c r="H835" s="16"/>
      <c r="I835" s="16"/>
      <c r="J835" s="16"/>
    </row>
    <row r="836" spans="1:10">
      <c r="A836" s="16"/>
      <c r="B836" s="16"/>
      <c r="C836" s="16"/>
      <c r="D836" s="16"/>
      <c r="E836" s="16"/>
      <c r="F836" s="16"/>
      <c r="G836" s="16"/>
      <c r="H836" s="16"/>
      <c r="I836" s="16"/>
      <c r="J836" s="16"/>
    </row>
    <row r="837" spans="1:10">
      <c r="A837" s="16"/>
      <c r="B837" s="16"/>
      <c r="C837" s="16"/>
      <c r="D837" s="16"/>
      <c r="E837" s="16"/>
      <c r="F837" s="16"/>
      <c r="G837" s="16"/>
      <c r="H837" s="16"/>
      <c r="I837" s="16"/>
      <c r="J837" s="16"/>
    </row>
    <row r="838" spans="1:10">
      <c r="A838" s="16"/>
      <c r="B838" s="16"/>
      <c r="C838" s="16"/>
      <c r="D838" s="16"/>
      <c r="E838" s="16"/>
      <c r="F838" s="16"/>
      <c r="G838" s="16"/>
      <c r="H838" s="16"/>
      <c r="I838" s="16"/>
      <c r="J838" s="16"/>
    </row>
    <row r="839" spans="1:10">
      <c r="A839" s="16"/>
      <c r="B839" s="16"/>
      <c r="C839" s="16"/>
      <c r="D839" s="16"/>
      <c r="E839" s="16"/>
      <c r="F839" s="16"/>
      <c r="G839" s="16"/>
      <c r="H839" s="16"/>
      <c r="I839" s="16"/>
      <c r="J839" s="16"/>
    </row>
    <row r="840" spans="1:10">
      <c r="A840" s="16"/>
      <c r="B840" s="16"/>
      <c r="C840" s="16"/>
      <c r="D840" s="16"/>
      <c r="E840" s="16"/>
      <c r="F840" s="16"/>
      <c r="G840" s="16"/>
      <c r="H840" s="16"/>
      <c r="I840" s="16"/>
      <c r="J840" s="16"/>
    </row>
    <row r="841" spans="1:10">
      <c r="A841" s="16"/>
      <c r="B841" s="16"/>
      <c r="C841" s="16"/>
      <c r="D841" s="16"/>
      <c r="E841" s="16"/>
      <c r="F841" s="16"/>
      <c r="G841" s="16"/>
      <c r="H841" s="16"/>
      <c r="I841" s="16"/>
      <c r="J841" s="16"/>
    </row>
    <row r="842" spans="1:10">
      <c r="A842" s="16"/>
      <c r="B842" s="16"/>
      <c r="C842" s="16"/>
      <c r="D842" s="16"/>
      <c r="E842" s="16"/>
      <c r="F842" s="16"/>
      <c r="G842" s="16"/>
      <c r="H842" s="16"/>
      <c r="I842" s="16"/>
      <c r="J842" s="16"/>
    </row>
    <row r="843" spans="1:10">
      <c r="A843" s="16"/>
      <c r="B843" s="16"/>
      <c r="C843" s="16"/>
      <c r="D843" s="16"/>
      <c r="E843" s="16"/>
      <c r="F843" s="16"/>
      <c r="G843" s="16"/>
      <c r="H843" s="16"/>
      <c r="I843" s="16"/>
      <c r="J843" s="16"/>
    </row>
    <row r="844" spans="1:10">
      <c r="A844" s="16"/>
      <c r="B844" s="16"/>
      <c r="C844" s="16"/>
      <c r="D844" s="16"/>
      <c r="E844" s="16"/>
      <c r="F844" s="16"/>
      <c r="G844" s="16"/>
      <c r="H844" s="16"/>
      <c r="I844" s="16"/>
      <c r="J844" s="16"/>
    </row>
    <row r="845" spans="1:10">
      <c r="A845" s="16"/>
      <c r="B845" s="16"/>
      <c r="C845" s="16"/>
      <c r="D845" s="16"/>
      <c r="E845" s="16"/>
      <c r="F845" s="16"/>
      <c r="G845" s="16"/>
      <c r="H845" s="16"/>
      <c r="I845" s="16"/>
      <c r="J845" s="16"/>
    </row>
    <row r="846" spans="1:10">
      <c r="A846" s="16"/>
      <c r="B846" s="16"/>
      <c r="C846" s="16"/>
      <c r="D846" s="16"/>
      <c r="E846" s="16"/>
      <c r="F846" s="16"/>
      <c r="G846" s="16"/>
      <c r="H846" s="16"/>
      <c r="I846" s="16"/>
      <c r="J846" s="16"/>
    </row>
    <row r="847" spans="1:10">
      <c r="A847" s="16"/>
      <c r="B847" s="16"/>
      <c r="C847" s="16"/>
      <c r="D847" s="16"/>
      <c r="E847" s="16"/>
      <c r="F847" s="16"/>
      <c r="G847" s="16"/>
      <c r="H847" s="16"/>
      <c r="I847" s="16"/>
      <c r="J847" s="16"/>
    </row>
    <row r="848" spans="1:10">
      <c r="A848" s="16"/>
      <c r="B848" s="16"/>
      <c r="C848" s="16"/>
      <c r="D848" s="16"/>
      <c r="E848" s="16"/>
      <c r="F848" s="16"/>
      <c r="G848" s="16"/>
      <c r="H848" s="16"/>
      <c r="I848" s="16"/>
      <c r="J848" s="16"/>
    </row>
    <row r="849" spans="1:10">
      <c r="A849" s="16"/>
      <c r="B849" s="16"/>
      <c r="C849" s="16"/>
      <c r="D849" s="16"/>
      <c r="E849" s="16"/>
      <c r="F849" s="16"/>
      <c r="G849" s="16"/>
      <c r="H849" s="16"/>
      <c r="I849" s="16"/>
      <c r="J849" s="16"/>
    </row>
    <row r="850" spans="1:10">
      <c r="A850" s="16"/>
      <c r="B850" s="16"/>
      <c r="C850" s="16"/>
      <c r="D850" s="16"/>
      <c r="E850" s="16"/>
      <c r="F850" s="16"/>
      <c r="G850" s="16"/>
      <c r="H850" s="16"/>
      <c r="I850" s="16"/>
      <c r="J850" s="16"/>
    </row>
    <row r="851" spans="1:10">
      <c r="A851" s="16"/>
      <c r="B851" s="16"/>
      <c r="C851" s="16"/>
      <c r="D851" s="16"/>
      <c r="E851" s="16"/>
      <c r="F851" s="16"/>
      <c r="G851" s="16"/>
      <c r="H851" s="16"/>
      <c r="I851" s="16"/>
      <c r="J851" s="16"/>
    </row>
    <row r="852" spans="1:10">
      <c r="A852" s="16"/>
      <c r="B852" s="16"/>
      <c r="C852" s="16"/>
      <c r="D852" s="16"/>
      <c r="E852" s="16"/>
      <c r="F852" s="16"/>
      <c r="G852" s="16"/>
      <c r="H852" s="16"/>
      <c r="I852" s="16"/>
      <c r="J852" s="16"/>
    </row>
    <row r="853" spans="1:10">
      <c r="A853" s="16"/>
      <c r="B853" s="16"/>
      <c r="C853" s="16"/>
      <c r="D853" s="16"/>
      <c r="E853" s="16"/>
      <c r="F853" s="16"/>
      <c r="G853" s="16"/>
      <c r="H853" s="16"/>
      <c r="I853" s="16"/>
      <c r="J853" s="16"/>
    </row>
    <row r="854" spans="1:10">
      <c r="A854" s="16"/>
      <c r="B854" s="16"/>
      <c r="C854" s="16"/>
      <c r="D854" s="16"/>
      <c r="E854" s="16"/>
      <c r="F854" s="16"/>
      <c r="G854" s="16"/>
      <c r="H854" s="16"/>
      <c r="I854" s="16"/>
      <c r="J854" s="16"/>
    </row>
    <row r="855" spans="1:10">
      <c r="A855" s="16"/>
      <c r="B855" s="16"/>
      <c r="C855" s="16"/>
      <c r="D855" s="16"/>
      <c r="E855" s="16"/>
      <c r="F855" s="16"/>
      <c r="G855" s="16"/>
      <c r="H855" s="16"/>
      <c r="I855" s="16"/>
      <c r="J855" s="16"/>
    </row>
    <row r="856" spans="1:10">
      <c r="A856" s="16"/>
      <c r="B856" s="16"/>
      <c r="C856" s="16"/>
      <c r="D856" s="16"/>
      <c r="E856" s="16"/>
      <c r="F856" s="16"/>
      <c r="G856" s="16"/>
      <c r="H856" s="16"/>
      <c r="I856" s="16"/>
      <c r="J856" s="16"/>
    </row>
    <row r="857" spans="1:10">
      <c r="A857" s="16"/>
      <c r="B857" s="16"/>
      <c r="C857" s="16"/>
      <c r="D857" s="16"/>
      <c r="E857" s="16"/>
      <c r="F857" s="16"/>
      <c r="G857" s="16"/>
      <c r="H857" s="16"/>
      <c r="I857" s="16"/>
      <c r="J857" s="16"/>
    </row>
    <row r="858" spans="1:10">
      <c r="A858" s="16"/>
      <c r="B858" s="16"/>
      <c r="C858" s="16"/>
      <c r="D858" s="16"/>
      <c r="E858" s="16"/>
      <c r="F858" s="16"/>
      <c r="G858" s="16"/>
      <c r="H858" s="16"/>
      <c r="I858" s="16"/>
      <c r="J858" s="16"/>
    </row>
    <row r="859" spans="1:10">
      <c r="A859" s="16"/>
      <c r="B859" s="16"/>
      <c r="C859" s="16"/>
      <c r="D859" s="16"/>
      <c r="E859" s="16"/>
      <c r="F859" s="16"/>
      <c r="G859" s="16"/>
      <c r="H859" s="16"/>
      <c r="I859" s="16"/>
      <c r="J859" s="16"/>
    </row>
    <row r="860" spans="1:10">
      <c r="A860" s="16"/>
      <c r="B860" s="16"/>
      <c r="C860" s="16"/>
      <c r="D860" s="16"/>
      <c r="E860" s="16"/>
      <c r="F860" s="16"/>
      <c r="G860" s="16"/>
      <c r="H860" s="16"/>
      <c r="I860" s="16"/>
      <c r="J860" s="16"/>
    </row>
    <row r="861" spans="1:10">
      <c r="A861" s="16"/>
      <c r="B861" s="16"/>
      <c r="C861" s="16"/>
      <c r="D861" s="16"/>
      <c r="E861" s="16"/>
      <c r="F861" s="16"/>
      <c r="G861" s="16"/>
      <c r="H861" s="16"/>
      <c r="I861" s="16"/>
      <c r="J861" s="16"/>
    </row>
    <row r="862" spans="1:10">
      <c r="A862" s="16"/>
      <c r="B862" s="16"/>
      <c r="C862" s="16"/>
      <c r="D862" s="16"/>
      <c r="E862" s="16"/>
      <c r="F862" s="16"/>
      <c r="G862" s="16"/>
      <c r="H862" s="16"/>
      <c r="I862" s="16"/>
      <c r="J862" s="16"/>
    </row>
    <row r="863" spans="1:10">
      <c r="A863" s="16"/>
      <c r="B863" s="16"/>
      <c r="C863" s="16"/>
      <c r="D863" s="16"/>
      <c r="E863" s="16"/>
      <c r="F863" s="16"/>
      <c r="G863" s="16"/>
      <c r="H863" s="16"/>
      <c r="I863" s="16"/>
      <c r="J863" s="16"/>
    </row>
    <row r="864" spans="1:10">
      <c r="A864" s="16"/>
      <c r="B864" s="16"/>
      <c r="C864" s="16"/>
      <c r="D864" s="16"/>
      <c r="E864" s="16"/>
      <c r="F864" s="16"/>
      <c r="G864" s="16"/>
      <c r="H864" s="16"/>
      <c r="I864" s="16"/>
      <c r="J864" s="16"/>
    </row>
    <row r="865" spans="1:10">
      <c r="A865" s="16"/>
      <c r="B865" s="16"/>
      <c r="C865" s="16"/>
      <c r="D865" s="16"/>
      <c r="E865" s="16"/>
      <c r="F865" s="16"/>
      <c r="G865" s="16"/>
      <c r="H865" s="16"/>
      <c r="I865" s="16"/>
      <c r="J865" s="16"/>
    </row>
    <row r="866" spans="1:10">
      <c r="A866" s="16"/>
      <c r="B866" s="16"/>
      <c r="C866" s="16"/>
      <c r="D866" s="16"/>
      <c r="E866" s="16"/>
      <c r="F866" s="16"/>
      <c r="G866" s="16"/>
      <c r="H866" s="16"/>
      <c r="I866" s="16"/>
      <c r="J866" s="16"/>
    </row>
    <row r="867" spans="1:10">
      <c r="A867" s="16"/>
      <c r="B867" s="16"/>
      <c r="C867" s="16"/>
      <c r="D867" s="16"/>
      <c r="E867" s="16"/>
      <c r="F867" s="16"/>
      <c r="G867" s="16"/>
      <c r="H867" s="16"/>
      <c r="I867" s="16"/>
      <c r="J867" s="16"/>
    </row>
    <row r="868" spans="1:10">
      <c r="A868" s="16"/>
      <c r="B868" s="16"/>
      <c r="C868" s="16"/>
      <c r="D868" s="16"/>
      <c r="E868" s="16"/>
      <c r="F868" s="16"/>
      <c r="G868" s="16"/>
      <c r="H868" s="16"/>
      <c r="I868" s="16"/>
      <c r="J868" s="16"/>
    </row>
    <row r="869" spans="1:10">
      <c r="A869" s="16"/>
      <c r="B869" s="16"/>
      <c r="C869" s="16"/>
      <c r="D869" s="16"/>
      <c r="E869" s="16"/>
      <c r="F869" s="16"/>
      <c r="G869" s="16"/>
      <c r="H869" s="16"/>
      <c r="I869" s="16"/>
      <c r="J869" s="16"/>
    </row>
    <row r="870" spans="1:10">
      <c r="A870" s="16"/>
      <c r="B870" s="16"/>
      <c r="C870" s="16"/>
      <c r="D870" s="16"/>
      <c r="E870" s="16"/>
      <c r="F870" s="16"/>
      <c r="G870" s="16"/>
      <c r="H870" s="16"/>
      <c r="I870" s="16"/>
      <c r="J870" s="16"/>
    </row>
    <row r="871" spans="1:10">
      <c r="A871" s="16"/>
      <c r="B871" s="16"/>
      <c r="C871" s="16"/>
      <c r="D871" s="16"/>
      <c r="E871" s="16"/>
      <c r="F871" s="16"/>
      <c r="G871" s="16"/>
      <c r="H871" s="16"/>
      <c r="I871" s="16"/>
      <c r="J871" s="16"/>
    </row>
    <row r="872" spans="1:10">
      <c r="A872" s="16"/>
      <c r="B872" s="16"/>
      <c r="C872" s="16"/>
      <c r="D872" s="16"/>
      <c r="E872" s="16"/>
      <c r="F872" s="16"/>
      <c r="G872" s="16"/>
      <c r="H872" s="16"/>
      <c r="I872" s="16"/>
      <c r="J872" s="16"/>
    </row>
    <row r="873" spans="1:10">
      <c r="A873" s="16"/>
      <c r="B873" s="16"/>
      <c r="C873" s="16"/>
      <c r="D873" s="16"/>
      <c r="E873" s="16"/>
      <c r="F873" s="16"/>
      <c r="G873" s="16"/>
      <c r="H873" s="16"/>
      <c r="I873" s="16"/>
      <c r="J873" s="16"/>
    </row>
    <row r="874" spans="1:10">
      <c r="A874" s="16"/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0">
      <c r="A875" s="16"/>
      <c r="B875" s="16"/>
      <c r="C875" s="16"/>
      <c r="D875" s="16"/>
      <c r="E875" s="16"/>
      <c r="F875" s="16"/>
      <c r="G875" s="16"/>
      <c r="H875" s="16"/>
      <c r="I875" s="16"/>
      <c r="J875" s="16"/>
    </row>
    <row r="876" spans="1:10">
      <c r="A876" s="16"/>
      <c r="B876" s="16"/>
      <c r="C876" s="16"/>
      <c r="D876" s="16"/>
      <c r="E876" s="16"/>
      <c r="F876" s="16"/>
      <c r="G876" s="16"/>
      <c r="H876" s="16"/>
      <c r="I876" s="16"/>
      <c r="J876" s="16"/>
    </row>
    <row r="877" spans="1:10">
      <c r="A877" s="16"/>
      <c r="B877" s="16"/>
      <c r="C877" s="16"/>
      <c r="D877" s="16"/>
      <c r="E877" s="16"/>
      <c r="F877" s="16"/>
      <c r="G877" s="16"/>
      <c r="H877" s="16"/>
      <c r="I877" s="16"/>
      <c r="J877" s="16"/>
    </row>
    <row r="878" spans="1:10">
      <c r="A878" s="16"/>
      <c r="B878" s="16"/>
      <c r="C878" s="16"/>
      <c r="D878" s="16"/>
      <c r="E878" s="16"/>
      <c r="F878" s="16"/>
      <c r="G878" s="16"/>
      <c r="H878" s="16"/>
      <c r="I878" s="16"/>
      <c r="J878" s="16"/>
    </row>
    <row r="879" spans="1:10">
      <c r="A879" s="16"/>
      <c r="B879" s="16"/>
      <c r="C879" s="16"/>
      <c r="D879" s="16"/>
      <c r="E879" s="16"/>
      <c r="F879" s="16"/>
      <c r="G879" s="16"/>
      <c r="H879" s="16"/>
      <c r="I879" s="16"/>
      <c r="J879" s="16"/>
    </row>
    <row r="880" spans="1:10">
      <c r="A880" s="16"/>
      <c r="B880" s="16"/>
      <c r="C880" s="16"/>
      <c r="D880" s="16"/>
      <c r="E880" s="16"/>
      <c r="F880" s="16"/>
      <c r="G880" s="16"/>
      <c r="H880" s="16"/>
      <c r="I880" s="16"/>
      <c r="J880" s="16"/>
    </row>
    <row r="881" spans="1:10">
      <c r="A881" s="16"/>
      <c r="B881" s="16"/>
      <c r="C881" s="16"/>
      <c r="D881" s="16"/>
      <c r="E881" s="16"/>
      <c r="F881" s="16"/>
      <c r="G881" s="16"/>
      <c r="H881" s="16"/>
      <c r="I881" s="16"/>
      <c r="J881" s="16"/>
    </row>
    <row r="882" spans="1:10">
      <c r="A882" s="16"/>
      <c r="B882" s="16"/>
      <c r="C882" s="16"/>
      <c r="D882" s="16"/>
      <c r="E882" s="16"/>
      <c r="F882" s="16"/>
      <c r="G882" s="16"/>
      <c r="H882" s="16"/>
      <c r="I882" s="16"/>
      <c r="J882" s="16"/>
    </row>
    <row r="883" spans="1:10">
      <c r="A883" s="16"/>
      <c r="B883" s="16"/>
      <c r="C883" s="16"/>
      <c r="D883" s="16"/>
      <c r="E883" s="16"/>
      <c r="F883" s="16"/>
      <c r="G883" s="16"/>
      <c r="H883" s="16"/>
      <c r="I883" s="16"/>
      <c r="J883" s="16"/>
    </row>
    <row r="884" spans="1:10">
      <c r="A884" s="16"/>
      <c r="B884" s="16"/>
      <c r="C884" s="16"/>
      <c r="D884" s="16"/>
      <c r="E884" s="16"/>
      <c r="F884" s="16"/>
      <c r="G884" s="16"/>
      <c r="H884" s="16"/>
      <c r="I884" s="16"/>
      <c r="J884" s="16"/>
    </row>
    <row r="885" spans="1:10">
      <c r="A885" s="16"/>
      <c r="B885" s="16"/>
      <c r="C885" s="16"/>
      <c r="D885" s="16"/>
      <c r="E885" s="16"/>
      <c r="F885" s="16"/>
      <c r="G885" s="16"/>
      <c r="H885" s="16"/>
      <c r="I885" s="16"/>
      <c r="J885" s="16"/>
    </row>
    <row r="886" spans="1:10">
      <c r="A886" s="16"/>
      <c r="B886" s="16"/>
      <c r="C886" s="16"/>
      <c r="D886" s="16"/>
      <c r="E886" s="16"/>
      <c r="F886" s="16"/>
      <c r="G886" s="16"/>
      <c r="H886" s="16"/>
      <c r="I886" s="16"/>
      <c r="J886" s="16"/>
    </row>
    <row r="887" spans="1:10">
      <c r="A887" s="16"/>
      <c r="B887" s="16"/>
      <c r="C887" s="16"/>
      <c r="D887" s="16"/>
      <c r="E887" s="16"/>
      <c r="F887" s="16"/>
      <c r="G887" s="16"/>
      <c r="H887" s="16"/>
      <c r="I887" s="16"/>
      <c r="J887" s="16"/>
    </row>
    <row r="888" spans="1:10">
      <c r="A888" s="16"/>
      <c r="B888" s="16"/>
      <c r="C888" s="16"/>
      <c r="D888" s="16"/>
      <c r="E888" s="16"/>
      <c r="F888" s="16"/>
      <c r="G888" s="16"/>
      <c r="H888" s="16"/>
      <c r="I888" s="16"/>
      <c r="J888" s="16"/>
    </row>
    <row r="889" spans="1:10">
      <c r="A889" s="16"/>
      <c r="B889" s="16"/>
      <c r="C889" s="16"/>
      <c r="D889" s="16"/>
      <c r="E889" s="16"/>
      <c r="F889" s="16"/>
      <c r="G889" s="16"/>
      <c r="H889" s="16"/>
      <c r="I889" s="16"/>
      <c r="J889" s="16"/>
    </row>
    <row r="890" spans="1:10">
      <c r="A890" s="16"/>
      <c r="B890" s="16"/>
      <c r="C890" s="16"/>
      <c r="D890" s="16"/>
      <c r="E890" s="16"/>
      <c r="F890" s="16"/>
      <c r="G890" s="16"/>
      <c r="H890" s="16"/>
      <c r="I890" s="16"/>
      <c r="J890" s="16"/>
    </row>
    <row r="891" spans="1:10">
      <c r="A891" s="16"/>
      <c r="B891" s="16"/>
      <c r="C891" s="16"/>
      <c r="D891" s="16"/>
      <c r="E891" s="16"/>
      <c r="F891" s="16"/>
      <c r="G891" s="16"/>
      <c r="H891" s="16"/>
      <c r="I891" s="16"/>
      <c r="J891" s="16"/>
    </row>
    <row r="892" spans="1:10">
      <c r="A892" s="16"/>
      <c r="B892" s="16"/>
      <c r="C892" s="16"/>
      <c r="D892" s="16"/>
      <c r="E892" s="16"/>
      <c r="F892" s="16"/>
      <c r="G892" s="16"/>
      <c r="H892" s="16"/>
      <c r="I892" s="16"/>
      <c r="J892" s="16"/>
    </row>
    <row r="893" spans="1:10">
      <c r="A893" s="16"/>
      <c r="B893" s="16"/>
      <c r="C893" s="16"/>
      <c r="D893" s="16"/>
      <c r="E893" s="16"/>
      <c r="F893" s="16"/>
      <c r="G893" s="16"/>
      <c r="H893" s="16"/>
      <c r="I893" s="16"/>
      <c r="J893" s="16"/>
    </row>
    <row r="894" spans="1:10">
      <c r="A894" s="16"/>
      <c r="B894" s="16"/>
      <c r="C894" s="16"/>
      <c r="D894" s="16"/>
      <c r="E894" s="16"/>
      <c r="F894" s="16"/>
      <c r="G894" s="16"/>
      <c r="H894" s="16"/>
      <c r="I894" s="16"/>
      <c r="J894" s="16"/>
    </row>
    <row r="895" spans="1:10">
      <c r="A895" s="16"/>
      <c r="B895" s="16"/>
      <c r="C895" s="16"/>
      <c r="D895" s="16"/>
      <c r="E895" s="16"/>
      <c r="F895" s="16"/>
      <c r="G895" s="16"/>
      <c r="H895" s="16"/>
      <c r="I895" s="16"/>
      <c r="J895" s="16"/>
    </row>
    <row r="896" spans="1:10">
      <c r="A896" s="16"/>
      <c r="B896" s="16"/>
      <c r="C896" s="16"/>
      <c r="D896" s="16"/>
      <c r="E896" s="16"/>
      <c r="F896" s="16"/>
      <c r="G896" s="16"/>
      <c r="H896" s="16"/>
      <c r="I896" s="16"/>
      <c r="J896" s="16"/>
    </row>
    <row r="897" spans="1:10">
      <c r="A897" s="16"/>
      <c r="B897" s="16"/>
      <c r="C897" s="16"/>
      <c r="D897" s="16"/>
      <c r="E897" s="16"/>
      <c r="F897" s="16"/>
      <c r="G897" s="16"/>
      <c r="H897" s="16"/>
      <c r="I897" s="16"/>
      <c r="J897" s="16"/>
    </row>
    <row r="898" spans="1:10">
      <c r="A898" s="16"/>
      <c r="B898" s="16"/>
      <c r="C898" s="16"/>
      <c r="D898" s="16"/>
      <c r="E898" s="16"/>
      <c r="F898" s="16"/>
      <c r="G898" s="16"/>
      <c r="H898" s="16"/>
      <c r="I898" s="16"/>
      <c r="J898" s="16"/>
    </row>
    <row r="899" spans="1:10">
      <c r="A899" s="16"/>
      <c r="B899" s="16"/>
      <c r="C899" s="16"/>
      <c r="D899" s="16"/>
      <c r="E899" s="16"/>
      <c r="F899" s="16"/>
      <c r="G899" s="16"/>
      <c r="H899" s="16"/>
      <c r="I899" s="16"/>
      <c r="J899" s="16"/>
    </row>
    <row r="900" spans="1:10">
      <c r="A900" s="16"/>
      <c r="B900" s="16"/>
      <c r="C900" s="16"/>
      <c r="D900" s="16"/>
      <c r="E900" s="16"/>
      <c r="F900" s="16"/>
      <c r="G900" s="16"/>
      <c r="H900" s="16"/>
      <c r="I900" s="16"/>
      <c r="J900" s="16"/>
    </row>
    <row r="901" spans="1:10">
      <c r="A901" s="16"/>
      <c r="B901" s="16"/>
      <c r="C901" s="16"/>
      <c r="D901" s="16"/>
      <c r="E901" s="16"/>
      <c r="F901" s="16"/>
      <c r="G901" s="16"/>
      <c r="H901" s="16"/>
      <c r="I901" s="16"/>
      <c r="J901" s="16"/>
    </row>
    <row r="902" spans="1:10">
      <c r="A902" s="16"/>
      <c r="B902" s="16"/>
      <c r="C902" s="16"/>
      <c r="D902" s="16"/>
      <c r="E902" s="16"/>
      <c r="F902" s="16"/>
      <c r="G902" s="16"/>
      <c r="H902" s="16"/>
      <c r="I902" s="16"/>
      <c r="J902" s="16"/>
    </row>
    <row r="903" spans="1:10">
      <c r="A903" s="16"/>
      <c r="B903" s="16"/>
      <c r="C903" s="16"/>
      <c r="D903" s="16"/>
      <c r="E903" s="16"/>
      <c r="F903" s="16"/>
      <c r="G903" s="16"/>
      <c r="H903" s="16"/>
      <c r="I903" s="16"/>
      <c r="J903" s="16"/>
    </row>
    <row r="904" spans="1:10">
      <c r="A904" s="16"/>
      <c r="B904" s="16"/>
      <c r="C904" s="16"/>
      <c r="D904" s="16"/>
      <c r="E904" s="16"/>
      <c r="F904" s="16"/>
      <c r="G904" s="16"/>
      <c r="H904" s="16"/>
      <c r="I904" s="16"/>
      <c r="J904" s="16"/>
    </row>
    <row r="905" spans="1:10">
      <c r="A905" s="16"/>
      <c r="B905" s="16"/>
      <c r="C905" s="16"/>
      <c r="D905" s="16"/>
      <c r="E905" s="16"/>
      <c r="F905" s="16"/>
      <c r="G905" s="16"/>
      <c r="H905" s="16"/>
      <c r="I905" s="16"/>
      <c r="J905" s="16"/>
    </row>
    <row r="906" spans="1:10">
      <c r="A906" s="16"/>
      <c r="B906" s="16"/>
      <c r="C906" s="16"/>
      <c r="D906" s="16"/>
      <c r="E906" s="16"/>
      <c r="F906" s="16"/>
      <c r="G906" s="16"/>
      <c r="H906" s="16"/>
      <c r="I906" s="16"/>
      <c r="J906" s="16"/>
    </row>
    <row r="907" spans="1:10">
      <c r="A907" s="16"/>
      <c r="B907" s="16"/>
      <c r="C907" s="16"/>
      <c r="D907" s="16"/>
      <c r="E907" s="16"/>
      <c r="F907" s="16"/>
      <c r="G907" s="16"/>
      <c r="H907" s="16"/>
      <c r="I907" s="16"/>
      <c r="J907" s="16"/>
    </row>
    <row r="908" spans="1:10">
      <c r="A908" s="16"/>
      <c r="B908" s="16"/>
      <c r="C908" s="16"/>
      <c r="D908" s="16"/>
      <c r="E908" s="16"/>
      <c r="F908" s="16"/>
      <c r="G908" s="16"/>
      <c r="H908" s="16"/>
      <c r="I908" s="16"/>
      <c r="J908" s="16"/>
    </row>
    <row r="909" spans="1:10">
      <c r="A909" s="16"/>
      <c r="B909" s="16"/>
      <c r="C909" s="16"/>
      <c r="D909" s="16"/>
      <c r="E909" s="16"/>
      <c r="F909" s="16"/>
      <c r="G909" s="16"/>
      <c r="H909" s="16"/>
      <c r="I909" s="16"/>
      <c r="J909" s="16"/>
    </row>
    <row r="910" spans="1:10">
      <c r="A910" s="16"/>
      <c r="B910" s="16"/>
      <c r="C910" s="16"/>
      <c r="D910" s="16"/>
      <c r="E910" s="16"/>
      <c r="F910" s="16"/>
      <c r="G910" s="16"/>
      <c r="H910" s="16"/>
      <c r="I910" s="16"/>
      <c r="J910" s="16"/>
    </row>
    <row r="911" spans="1:10">
      <c r="A911" s="16"/>
      <c r="B911" s="16"/>
      <c r="C911" s="16"/>
      <c r="D911" s="16"/>
      <c r="E911" s="16"/>
      <c r="F911" s="16"/>
      <c r="G911" s="16"/>
      <c r="H911" s="16"/>
      <c r="I911" s="16"/>
      <c r="J911" s="16"/>
    </row>
    <row r="912" spans="1:10">
      <c r="A912" s="16"/>
      <c r="B912" s="16"/>
      <c r="C912" s="16"/>
      <c r="D912" s="16"/>
      <c r="E912" s="16"/>
      <c r="F912" s="16"/>
      <c r="G912" s="16"/>
      <c r="H912" s="16"/>
      <c r="I912" s="16"/>
      <c r="J912" s="16"/>
    </row>
    <row r="913" spans="1:10">
      <c r="A913" s="16"/>
      <c r="B913" s="16"/>
      <c r="C913" s="16"/>
      <c r="D913" s="16"/>
      <c r="E913" s="16"/>
      <c r="F913" s="16"/>
      <c r="G913" s="16"/>
      <c r="H913" s="16"/>
      <c r="I913" s="16"/>
      <c r="J913" s="16"/>
    </row>
    <row r="914" spans="1:10">
      <c r="A914" s="16"/>
      <c r="B914" s="16"/>
      <c r="C914" s="16"/>
      <c r="D914" s="16"/>
      <c r="E914" s="16"/>
      <c r="F914" s="16"/>
      <c r="G914" s="16"/>
      <c r="H914" s="16"/>
      <c r="I914" s="16"/>
      <c r="J914" s="16"/>
    </row>
    <row r="915" spans="1:10">
      <c r="A915" s="16"/>
      <c r="B915" s="16"/>
      <c r="C915" s="16"/>
      <c r="D915" s="16"/>
      <c r="E915" s="16"/>
      <c r="F915" s="16"/>
      <c r="G915" s="16"/>
      <c r="H915" s="16"/>
      <c r="I915" s="16"/>
      <c r="J915" s="16"/>
    </row>
    <row r="916" spans="1:10">
      <c r="A916" s="16"/>
      <c r="B916" s="16"/>
      <c r="C916" s="16"/>
      <c r="D916" s="16"/>
      <c r="E916" s="16"/>
      <c r="F916" s="16"/>
      <c r="G916" s="16"/>
      <c r="H916" s="16"/>
      <c r="I916" s="16"/>
      <c r="J916" s="16"/>
    </row>
    <row r="917" spans="1:10">
      <c r="A917" s="16"/>
      <c r="B917" s="16"/>
      <c r="C917" s="16"/>
      <c r="D917" s="16"/>
      <c r="E917" s="16"/>
      <c r="F917" s="16"/>
      <c r="G917" s="16"/>
      <c r="H917" s="16"/>
      <c r="I917" s="16"/>
      <c r="J917" s="16"/>
    </row>
    <row r="918" spans="1:10">
      <c r="A918" s="16"/>
      <c r="B918" s="16"/>
      <c r="C918" s="16"/>
      <c r="D918" s="16"/>
      <c r="E918" s="16"/>
      <c r="F918" s="16"/>
      <c r="G918" s="16"/>
      <c r="H918" s="16"/>
      <c r="I918" s="16"/>
      <c r="J918" s="16"/>
    </row>
    <row r="919" spans="1:10">
      <c r="A919" s="16"/>
      <c r="B919" s="16"/>
      <c r="C919" s="16"/>
      <c r="D919" s="16"/>
      <c r="E919" s="16"/>
      <c r="F919" s="16"/>
      <c r="G919" s="16"/>
      <c r="H919" s="16"/>
      <c r="I919" s="16"/>
      <c r="J919" s="16"/>
    </row>
    <row r="920" spans="1:10">
      <c r="A920" s="16"/>
      <c r="B920" s="16"/>
      <c r="C920" s="16"/>
      <c r="D920" s="16"/>
      <c r="E920" s="16"/>
      <c r="F920" s="16"/>
      <c r="G920" s="16"/>
      <c r="H920" s="16"/>
      <c r="I920" s="16"/>
      <c r="J920" s="16"/>
    </row>
    <row r="921" spans="1:10">
      <c r="A921" s="16"/>
      <c r="B921" s="16"/>
      <c r="C921" s="16"/>
      <c r="D921" s="16"/>
      <c r="E921" s="16"/>
      <c r="F921" s="16"/>
      <c r="G921" s="16"/>
      <c r="H921" s="16"/>
      <c r="I921" s="16"/>
      <c r="J921" s="16"/>
    </row>
    <row r="922" spans="1:10">
      <c r="A922" s="16"/>
      <c r="B922" s="16"/>
      <c r="C922" s="16"/>
      <c r="D922" s="16"/>
      <c r="E922" s="16"/>
      <c r="F922" s="16"/>
      <c r="G922" s="16"/>
      <c r="H922" s="16"/>
      <c r="I922" s="16"/>
      <c r="J922" s="16"/>
    </row>
    <row r="923" spans="1:10">
      <c r="A923" s="16"/>
      <c r="B923" s="16"/>
      <c r="C923" s="16"/>
      <c r="D923" s="16"/>
      <c r="E923" s="16"/>
      <c r="F923" s="16"/>
      <c r="G923" s="16"/>
      <c r="H923" s="16"/>
      <c r="I923" s="16"/>
      <c r="J923" s="16"/>
    </row>
    <row r="924" spans="1:10">
      <c r="A924" s="16"/>
      <c r="B924" s="16"/>
      <c r="C924" s="16"/>
      <c r="D924" s="16"/>
      <c r="E924" s="16"/>
      <c r="F924" s="16"/>
      <c r="G924" s="16"/>
      <c r="H924" s="16"/>
      <c r="I924" s="16"/>
      <c r="J924" s="16"/>
    </row>
    <row r="925" spans="1:10">
      <c r="A925" s="16"/>
      <c r="B925" s="16"/>
      <c r="C925" s="16"/>
      <c r="D925" s="16"/>
      <c r="E925" s="16"/>
      <c r="F925" s="16"/>
      <c r="G925" s="16"/>
      <c r="H925" s="16"/>
      <c r="I925" s="16"/>
      <c r="J925" s="16"/>
    </row>
    <row r="926" spans="1:10">
      <c r="A926" s="16"/>
      <c r="B926" s="16"/>
      <c r="C926" s="16"/>
      <c r="D926" s="16"/>
      <c r="E926" s="16"/>
      <c r="F926" s="16"/>
      <c r="G926" s="16"/>
      <c r="H926" s="16"/>
      <c r="I926" s="16"/>
      <c r="J926" s="16"/>
    </row>
    <row r="927" spans="1:10">
      <c r="A927" s="16"/>
      <c r="B927" s="16"/>
      <c r="C927" s="16"/>
      <c r="D927" s="16"/>
      <c r="E927" s="16"/>
      <c r="F927" s="16"/>
      <c r="G927" s="16"/>
      <c r="H927" s="16"/>
      <c r="I927" s="16"/>
      <c r="J927" s="16"/>
    </row>
    <row r="928" spans="1:10">
      <c r="A928" s="16"/>
      <c r="B928" s="16"/>
      <c r="C928" s="16"/>
      <c r="D928" s="16"/>
      <c r="E928" s="16"/>
      <c r="F928" s="16"/>
      <c r="G928" s="16"/>
      <c r="H928" s="16"/>
      <c r="I928" s="16"/>
      <c r="J928" s="16"/>
    </row>
    <row r="929" spans="1:10">
      <c r="A929" s="16"/>
      <c r="B929" s="16"/>
      <c r="C929" s="16"/>
      <c r="D929" s="16"/>
      <c r="E929" s="16"/>
      <c r="F929" s="16"/>
      <c r="G929" s="16"/>
      <c r="H929" s="16"/>
      <c r="I929" s="16"/>
      <c r="J929" s="16"/>
    </row>
    <row r="930" spans="1:10">
      <c r="A930" s="16"/>
      <c r="B930" s="16"/>
      <c r="C930" s="16"/>
      <c r="D930" s="16"/>
      <c r="E930" s="16"/>
      <c r="F930" s="16"/>
      <c r="G930" s="16"/>
      <c r="H930" s="16"/>
      <c r="I930" s="16"/>
      <c r="J930" s="16"/>
    </row>
    <row r="931" spans="1:10">
      <c r="A931" s="16"/>
      <c r="B931" s="16"/>
      <c r="C931" s="16"/>
      <c r="D931" s="16"/>
      <c r="E931" s="16"/>
      <c r="F931" s="16"/>
      <c r="G931" s="16"/>
      <c r="H931" s="16"/>
      <c r="I931" s="16"/>
      <c r="J931" s="16"/>
    </row>
    <row r="932" spans="1:10">
      <c r="A932" s="16"/>
      <c r="B932" s="16"/>
      <c r="C932" s="16"/>
      <c r="D932" s="16"/>
      <c r="E932" s="16"/>
      <c r="F932" s="16"/>
      <c r="G932" s="16"/>
      <c r="H932" s="16"/>
      <c r="I932" s="16"/>
      <c r="J932" s="16"/>
    </row>
    <row r="933" spans="1:10">
      <c r="A933" s="16"/>
      <c r="B933" s="16"/>
      <c r="C933" s="16"/>
      <c r="D933" s="16"/>
      <c r="E933" s="16"/>
      <c r="F933" s="16"/>
      <c r="G933" s="16"/>
      <c r="H933" s="16"/>
      <c r="I933" s="16"/>
      <c r="J933" s="16"/>
    </row>
    <row r="934" spans="1:10">
      <c r="A934" s="16"/>
      <c r="B934" s="16"/>
      <c r="C934" s="16"/>
      <c r="D934" s="16"/>
      <c r="E934" s="16"/>
      <c r="F934" s="16"/>
      <c r="G934" s="16"/>
      <c r="H934" s="16"/>
      <c r="I934" s="16"/>
      <c r="J934" s="16"/>
    </row>
    <row r="935" spans="1:10">
      <c r="A935" s="16"/>
      <c r="B935" s="16"/>
      <c r="C935" s="16"/>
      <c r="D935" s="16"/>
      <c r="E935" s="16"/>
      <c r="F935" s="16"/>
      <c r="G935" s="16"/>
      <c r="H935" s="16"/>
      <c r="I935" s="16"/>
      <c r="J935" s="16"/>
    </row>
    <row r="936" spans="1:10">
      <c r="A936" s="16"/>
      <c r="B936" s="16"/>
      <c r="C936" s="16"/>
      <c r="D936" s="16"/>
      <c r="E936" s="16"/>
      <c r="F936" s="16"/>
      <c r="G936" s="16"/>
      <c r="H936" s="16"/>
      <c r="I936" s="16"/>
      <c r="J936" s="16"/>
    </row>
    <row r="937" spans="1:10">
      <c r="A937" s="16"/>
      <c r="B937" s="16"/>
      <c r="C937" s="16"/>
      <c r="D937" s="16"/>
      <c r="E937" s="16"/>
      <c r="F937" s="16"/>
      <c r="G937" s="16"/>
      <c r="H937" s="16"/>
      <c r="I937" s="16"/>
      <c r="J937" s="16"/>
    </row>
    <row r="938" spans="1:10">
      <c r="A938" s="16"/>
      <c r="B938" s="16"/>
      <c r="C938" s="16"/>
      <c r="D938" s="16"/>
      <c r="E938" s="16"/>
      <c r="F938" s="16"/>
      <c r="G938" s="16"/>
      <c r="H938" s="16"/>
      <c r="I938" s="16"/>
      <c r="J938" s="16"/>
    </row>
    <row r="939" spans="1:10">
      <c r="A939" s="16"/>
      <c r="B939" s="16"/>
      <c r="C939" s="16"/>
      <c r="D939" s="16"/>
      <c r="E939" s="16"/>
      <c r="F939" s="16"/>
      <c r="G939" s="16"/>
      <c r="H939" s="16"/>
      <c r="I939" s="16"/>
      <c r="J939" s="16"/>
    </row>
    <row r="940" spans="1:10">
      <c r="A940" s="16"/>
      <c r="B940" s="16"/>
      <c r="C940" s="16"/>
      <c r="D940" s="16"/>
      <c r="E940" s="16"/>
      <c r="F940" s="16"/>
      <c r="G940" s="16"/>
      <c r="H940" s="16"/>
      <c r="I940" s="16"/>
      <c r="J940" s="16"/>
    </row>
    <row r="941" spans="1:10">
      <c r="A941" s="16"/>
      <c r="B941" s="16"/>
      <c r="C941" s="16"/>
      <c r="D941" s="16"/>
      <c r="E941" s="16"/>
      <c r="F941" s="16"/>
      <c r="G941" s="16"/>
      <c r="H941" s="16"/>
      <c r="I941" s="16"/>
      <c r="J941" s="16"/>
    </row>
    <row r="942" spans="1:10">
      <c r="A942" s="16"/>
      <c r="B942" s="16"/>
      <c r="C942" s="16"/>
      <c r="D942" s="16"/>
      <c r="E942" s="16"/>
      <c r="F942" s="16"/>
      <c r="G942" s="16"/>
      <c r="H942" s="16"/>
      <c r="I942" s="16"/>
      <c r="J942" s="16"/>
    </row>
    <row r="943" spans="1:10">
      <c r="A943" s="16"/>
      <c r="B943" s="16"/>
      <c r="C943" s="16"/>
      <c r="D943" s="16"/>
      <c r="E943" s="16"/>
      <c r="F943" s="16"/>
      <c r="G943" s="16"/>
      <c r="H943" s="16"/>
      <c r="I943" s="16"/>
      <c r="J943" s="16"/>
    </row>
    <row r="944" spans="1:10">
      <c r="A944" s="16"/>
      <c r="B944" s="16"/>
      <c r="C944" s="16"/>
      <c r="D944" s="16"/>
      <c r="E944" s="16"/>
      <c r="F944" s="16"/>
      <c r="G944" s="16"/>
      <c r="H944" s="16"/>
      <c r="I944" s="16"/>
      <c r="J944" s="16"/>
    </row>
    <row r="945" spans="1:10">
      <c r="A945" s="16"/>
      <c r="B945" s="16"/>
      <c r="C945" s="16"/>
      <c r="D945" s="16"/>
      <c r="E945" s="16"/>
      <c r="F945" s="16"/>
      <c r="G945" s="16"/>
      <c r="H945" s="16"/>
      <c r="I945" s="16"/>
      <c r="J945" s="16"/>
    </row>
    <row r="946" spans="1:10">
      <c r="A946" s="16"/>
      <c r="B946" s="16"/>
      <c r="C946" s="16"/>
      <c r="D946" s="16"/>
      <c r="E946" s="16"/>
      <c r="F946" s="16"/>
      <c r="G946" s="16"/>
      <c r="H946" s="16"/>
      <c r="I946" s="16"/>
      <c r="J946" s="16"/>
    </row>
    <row r="947" spans="1:10">
      <c r="A947" s="16"/>
      <c r="B947" s="16"/>
      <c r="C947" s="16"/>
      <c r="D947" s="16"/>
      <c r="E947" s="16"/>
      <c r="F947" s="16"/>
      <c r="G947" s="16"/>
      <c r="H947" s="16"/>
      <c r="I947" s="16"/>
      <c r="J947" s="16"/>
    </row>
    <row r="948" spans="1:10">
      <c r="A948" s="16"/>
      <c r="B948" s="16"/>
      <c r="C948" s="16"/>
      <c r="D948" s="16"/>
      <c r="E948" s="16"/>
      <c r="F948" s="16"/>
      <c r="G948" s="16"/>
      <c r="H948" s="16"/>
      <c r="I948" s="16"/>
      <c r="J948" s="16"/>
    </row>
    <row r="949" spans="1:10">
      <c r="A949" s="16"/>
      <c r="B949" s="16"/>
      <c r="C949" s="16"/>
      <c r="D949" s="16"/>
      <c r="E949" s="16"/>
      <c r="F949" s="16"/>
      <c r="G949" s="16"/>
      <c r="H949" s="16"/>
      <c r="I949" s="16"/>
      <c r="J949" s="16"/>
    </row>
    <row r="950" spans="1:10">
      <c r="A950" s="16"/>
      <c r="B950" s="16"/>
      <c r="C950" s="16"/>
      <c r="D950" s="16"/>
      <c r="E950" s="16"/>
      <c r="F950" s="16"/>
      <c r="G950" s="16"/>
      <c r="H950" s="16"/>
      <c r="I950" s="16"/>
      <c r="J950" s="16"/>
    </row>
    <row r="951" spans="1:10">
      <c r="A951" s="16"/>
      <c r="B951" s="16"/>
      <c r="C951" s="16"/>
      <c r="D951" s="16"/>
      <c r="E951" s="16"/>
      <c r="F951" s="16"/>
      <c r="G951" s="16"/>
      <c r="H951" s="16"/>
      <c r="I951" s="16"/>
      <c r="J951" s="16"/>
    </row>
    <row r="952" spans="1:10">
      <c r="A952" s="16"/>
      <c r="B952" s="16"/>
      <c r="C952" s="16"/>
      <c r="D952" s="16"/>
      <c r="E952" s="16"/>
      <c r="F952" s="16"/>
      <c r="G952" s="16"/>
      <c r="H952" s="16"/>
      <c r="I952" s="16"/>
      <c r="J952" s="16"/>
    </row>
    <row r="953" spans="1:10">
      <c r="A953" s="16"/>
      <c r="B953" s="16"/>
      <c r="C953" s="16"/>
      <c r="D953" s="16"/>
      <c r="E953" s="16"/>
      <c r="F953" s="16"/>
      <c r="G953" s="16"/>
      <c r="H953" s="16"/>
      <c r="I953" s="16"/>
      <c r="J953" s="16"/>
    </row>
    <row r="954" spans="1:10">
      <c r="A954" s="16"/>
      <c r="B954" s="16"/>
      <c r="C954" s="16"/>
      <c r="D954" s="16"/>
      <c r="E954" s="16"/>
      <c r="F954" s="16"/>
      <c r="G954" s="16"/>
      <c r="H954" s="16"/>
      <c r="I954" s="16"/>
      <c r="J954" s="16"/>
    </row>
    <row r="955" spans="1:10">
      <c r="A955" s="16"/>
      <c r="B955" s="16"/>
      <c r="C955" s="16"/>
      <c r="D955" s="16"/>
      <c r="E955" s="16"/>
      <c r="F955" s="16"/>
      <c r="G955" s="16"/>
      <c r="H955" s="16"/>
      <c r="I955" s="16"/>
      <c r="J955" s="16"/>
    </row>
    <row r="956" spans="1:10">
      <c r="A956" s="16"/>
      <c r="B956" s="16"/>
      <c r="C956" s="16"/>
      <c r="D956" s="16"/>
      <c r="E956" s="16"/>
      <c r="F956" s="16"/>
      <c r="G956" s="16"/>
      <c r="H956" s="16"/>
      <c r="I956" s="16"/>
      <c r="J956" s="16"/>
    </row>
    <row r="957" spans="1:10">
      <c r="A957" s="16"/>
      <c r="B957" s="16"/>
      <c r="C957" s="16"/>
      <c r="D957" s="16"/>
      <c r="E957" s="16"/>
      <c r="F957" s="16"/>
      <c r="G957" s="16"/>
      <c r="H957" s="16"/>
      <c r="I957" s="16"/>
      <c r="J957" s="16"/>
    </row>
    <row r="958" spans="1:10">
      <c r="A958" s="16"/>
      <c r="B958" s="16"/>
      <c r="C958" s="16"/>
      <c r="D958" s="16"/>
      <c r="E958" s="16"/>
      <c r="F958" s="16"/>
      <c r="G958" s="16"/>
      <c r="H958" s="16"/>
      <c r="I958" s="16"/>
      <c r="J958" s="16"/>
    </row>
    <row r="959" spans="1:10">
      <c r="A959" s="16"/>
      <c r="B959" s="16"/>
      <c r="C959" s="16"/>
      <c r="D959" s="16"/>
      <c r="E959" s="16"/>
      <c r="F959" s="16"/>
      <c r="G959" s="16"/>
      <c r="H959" s="16"/>
      <c r="I959" s="16"/>
      <c r="J959" s="16"/>
    </row>
    <row r="960" spans="1:10">
      <c r="A960" s="16"/>
      <c r="B960" s="16"/>
      <c r="C960" s="16"/>
      <c r="D960" s="16"/>
      <c r="E960" s="16"/>
      <c r="F960" s="16"/>
      <c r="G960" s="16"/>
      <c r="H960" s="16"/>
      <c r="I960" s="16"/>
      <c r="J960" s="16"/>
    </row>
    <row r="961" spans="1:10">
      <c r="A961" s="16"/>
      <c r="B961" s="16"/>
      <c r="C961" s="16"/>
      <c r="D961" s="16"/>
      <c r="E961" s="16"/>
      <c r="F961" s="16"/>
      <c r="G961" s="16"/>
      <c r="H961" s="16"/>
      <c r="I961" s="16"/>
      <c r="J961" s="16"/>
    </row>
    <row r="962" spans="1:10">
      <c r="A962" s="16"/>
      <c r="B962" s="16"/>
      <c r="C962" s="16"/>
      <c r="D962" s="16"/>
      <c r="E962" s="16"/>
      <c r="F962" s="16"/>
      <c r="G962" s="16"/>
      <c r="H962" s="16"/>
      <c r="I962" s="16"/>
      <c r="J962" s="16"/>
    </row>
    <row r="963" spans="1:10">
      <c r="A963" s="16"/>
      <c r="B963" s="16"/>
      <c r="C963" s="16"/>
      <c r="D963" s="16"/>
      <c r="E963" s="16"/>
      <c r="F963" s="16"/>
      <c r="G963" s="16"/>
      <c r="H963" s="16"/>
      <c r="I963" s="16"/>
      <c r="J963" s="16"/>
    </row>
    <row r="964" spans="1:10">
      <c r="A964" s="16"/>
      <c r="B964" s="16"/>
      <c r="C964" s="16"/>
      <c r="D964" s="16"/>
      <c r="E964" s="16"/>
      <c r="F964" s="16"/>
      <c r="G964" s="16"/>
      <c r="H964" s="16"/>
      <c r="I964" s="16"/>
      <c r="J964" s="16"/>
    </row>
    <row r="965" spans="1:10">
      <c r="A965" s="16"/>
      <c r="B965" s="16"/>
      <c r="C965" s="16"/>
      <c r="D965" s="16"/>
      <c r="E965" s="16"/>
      <c r="F965" s="16"/>
      <c r="G965" s="16"/>
      <c r="H965" s="16"/>
      <c r="I965" s="16"/>
      <c r="J965" s="16"/>
    </row>
    <row r="966" spans="1:10">
      <c r="A966" s="16"/>
      <c r="B966" s="16"/>
      <c r="C966" s="16"/>
      <c r="D966" s="16"/>
      <c r="E966" s="16"/>
      <c r="F966" s="16"/>
      <c r="G966" s="16"/>
      <c r="H966" s="16"/>
      <c r="I966" s="16"/>
      <c r="J966" s="16"/>
    </row>
    <row r="967" spans="1:10">
      <c r="A967" s="16"/>
      <c r="B967" s="16"/>
      <c r="C967" s="16"/>
      <c r="D967" s="16"/>
      <c r="E967" s="16"/>
      <c r="F967" s="16"/>
      <c r="G967" s="16"/>
      <c r="H967" s="16"/>
      <c r="I967" s="16"/>
      <c r="J967" s="16"/>
    </row>
    <row r="968" spans="1:10">
      <c r="A968" s="16"/>
      <c r="B968" s="16"/>
      <c r="C968" s="16"/>
      <c r="D968" s="16"/>
      <c r="E968" s="16"/>
      <c r="F968" s="16"/>
      <c r="G968" s="16"/>
      <c r="H968" s="16"/>
      <c r="I968" s="16"/>
      <c r="J968" s="16"/>
    </row>
    <row r="969" spans="1:10">
      <c r="A969" s="16"/>
      <c r="B969" s="16"/>
      <c r="C969" s="16"/>
      <c r="D969" s="16"/>
      <c r="E969" s="16"/>
      <c r="F969" s="16"/>
      <c r="G969" s="16"/>
      <c r="H969" s="16"/>
      <c r="I969" s="16"/>
      <c r="J969" s="16"/>
    </row>
    <row r="970" spans="1:10">
      <c r="A970" s="16"/>
      <c r="B970" s="16"/>
      <c r="C970" s="16"/>
      <c r="D970" s="16"/>
      <c r="E970" s="16"/>
      <c r="F970" s="16"/>
      <c r="G970" s="16"/>
      <c r="H970" s="16"/>
      <c r="I970" s="16"/>
      <c r="J970" s="16"/>
    </row>
    <row r="971" spans="1:10">
      <c r="A971" s="16"/>
      <c r="B971" s="16"/>
      <c r="C971" s="16"/>
      <c r="D971" s="16"/>
      <c r="E971" s="16"/>
      <c r="F971" s="16"/>
      <c r="G971" s="16"/>
      <c r="H971" s="16"/>
      <c r="I971" s="16"/>
      <c r="J971" s="16"/>
    </row>
    <row r="972" spans="1:10">
      <c r="A972" s="16"/>
      <c r="B972" s="16"/>
      <c r="C972" s="16"/>
      <c r="D972" s="16"/>
      <c r="E972" s="16"/>
      <c r="F972" s="16"/>
      <c r="G972" s="16"/>
      <c r="H972" s="16"/>
      <c r="I972" s="16"/>
      <c r="J972" s="16"/>
    </row>
    <row r="973" spans="1:10">
      <c r="A973" s="16"/>
      <c r="B973" s="16"/>
      <c r="C973" s="16"/>
      <c r="D973" s="16"/>
      <c r="E973" s="16"/>
      <c r="F973" s="16"/>
      <c r="G973" s="16"/>
      <c r="H973" s="16"/>
      <c r="I973" s="16"/>
      <c r="J973" s="16"/>
    </row>
    <row r="974" spans="1:10">
      <c r="A974" s="16"/>
      <c r="B974" s="16"/>
      <c r="C974" s="16"/>
      <c r="D974" s="16"/>
      <c r="E974" s="16"/>
      <c r="F974" s="16"/>
      <c r="G974" s="16"/>
      <c r="H974" s="16"/>
      <c r="I974" s="16"/>
      <c r="J974" s="16"/>
    </row>
    <row r="975" spans="1:10">
      <c r="A975" s="16"/>
      <c r="B975" s="16"/>
      <c r="C975" s="16"/>
      <c r="D975" s="16"/>
      <c r="E975" s="16"/>
      <c r="F975" s="16"/>
      <c r="G975" s="16"/>
      <c r="H975" s="16"/>
      <c r="I975" s="16"/>
      <c r="J975" s="16"/>
    </row>
    <row r="976" spans="1:10">
      <c r="A976" s="16"/>
      <c r="B976" s="16"/>
      <c r="C976" s="16"/>
      <c r="D976" s="16"/>
      <c r="E976" s="16"/>
      <c r="F976" s="16"/>
      <c r="G976" s="16"/>
      <c r="H976" s="16"/>
      <c r="I976" s="16"/>
      <c r="J976" s="16"/>
    </row>
    <row r="977" spans="1:10">
      <c r="A977" s="16"/>
      <c r="B977" s="16"/>
      <c r="C977" s="16"/>
      <c r="D977" s="16"/>
      <c r="E977" s="16"/>
      <c r="F977" s="16"/>
      <c r="G977" s="16"/>
      <c r="H977" s="16"/>
      <c r="I977" s="16"/>
      <c r="J977" s="16"/>
    </row>
    <row r="978" spans="1:10">
      <c r="A978" s="16"/>
      <c r="B978" s="16"/>
      <c r="C978" s="16"/>
      <c r="D978" s="16"/>
      <c r="E978" s="16"/>
      <c r="F978" s="16"/>
      <c r="G978" s="16"/>
      <c r="H978" s="16"/>
      <c r="I978" s="16"/>
      <c r="J978" s="16"/>
    </row>
    <row r="979" spans="1:10">
      <c r="A979" s="16"/>
      <c r="B979" s="16"/>
      <c r="C979" s="16"/>
      <c r="D979" s="16"/>
      <c r="E979" s="16"/>
      <c r="F979" s="16"/>
      <c r="G979" s="16"/>
      <c r="H979" s="16"/>
      <c r="I979" s="16"/>
      <c r="J979" s="16"/>
    </row>
    <row r="980" spans="1:10">
      <c r="A980" s="16"/>
      <c r="B980" s="16"/>
      <c r="C980" s="16"/>
      <c r="D980" s="16"/>
      <c r="E980" s="16"/>
      <c r="F980" s="16"/>
      <c r="G980" s="16"/>
      <c r="H980" s="16"/>
      <c r="I980" s="16"/>
      <c r="J980" s="16"/>
    </row>
    <row r="981" spans="1:10">
      <c r="A981" s="16"/>
      <c r="B981" s="16"/>
      <c r="C981" s="16"/>
      <c r="D981" s="16"/>
      <c r="E981" s="16"/>
      <c r="F981" s="16"/>
      <c r="G981" s="16"/>
      <c r="H981" s="16"/>
      <c r="I981" s="16"/>
      <c r="J981" s="16"/>
    </row>
    <row r="982" spans="1:10">
      <c r="A982" s="16"/>
      <c r="B982" s="16"/>
      <c r="C982" s="16"/>
      <c r="D982" s="16"/>
      <c r="E982" s="16"/>
      <c r="F982" s="16"/>
      <c r="G982" s="16"/>
      <c r="H982" s="16"/>
      <c r="I982" s="16"/>
      <c r="J982" s="16"/>
    </row>
    <row r="983" spans="1:10">
      <c r="A983" s="16"/>
      <c r="B983" s="16"/>
      <c r="C983" s="16"/>
      <c r="D983" s="16"/>
      <c r="E983" s="16"/>
      <c r="F983" s="16"/>
      <c r="G983" s="16"/>
      <c r="H983" s="16"/>
      <c r="I983" s="16"/>
      <c r="J983" s="16"/>
    </row>
    <row r="984" spans="1:10">
      <c r="A984" s="16"/>
      <c r="B984" s="16"/>
      <c r="C984" s="16"/>
      <c r="D984" s="16"/>
      <c r="E984" s="16"/>
      <c r="F984" s="16"/>
      <c r="G984" s="16"/>
      <c r="H984" s="16"/>
      <c r="I984" s="16"/>
      <c r="J984" s="16"/>
    </row>
    <row r="985" spans="1:10">
      <c r="A985" s="16"/>
      <c r="B985" s="16"/>
      <c r="C985" s="16"/>
      <c r="D985" s="16"/>
      <c r="E985" s="16"/>
      <c r="F985" s="16"/>
      <c r="G985" s="16"/>
      <c r="H985" s="16"/>
      <c r="I985" s="16"/>
      <c r="J985" s="16"/>
    </row>
    <row r="986" spans="1:10">
      <c r="A986" s="16"/>
      <c r="B986" s="16"/>
      <c r="C986" s="16"/>
      <c r="D986" s="16"/>
      <c r="E986" s="16"/>
      <c r="F986" s="16"/>
      <c r="G986" s="16"/>
      <c r="H986" s="16"/>
      <c r="I986" s="16"/>
      <c r="J986" s="16"/>
    </row>
    <row r="987" spans="1:10">
      <c r="A987" s="16"/>
      <c r="B987" s="16"/>
      <c r="C987" s="16"/>
      <c r="D987" s="16"/>
      <c r="E987" s="16"/>
      <c r="F987" s="16"/>
      <c r="G987" s="16"/>
      <c r="H987" s="16"/>
      <c r="I987" s="16"/>
      <c r="J987" s="16"/>
    </row>
    <row r="988" spans="1:10">
      <c r="A988" s="16"/>
      <c r="B988" s="16"/>
      <c r="C988" s="16"/>
      <c r="D988" s="16"/>
      <c r="E988" s="16"/>
      <c r="F988" s="16"/>
      <c r="G988" s="16"/>
      <c r="H988" s="16"/>
      <c r="I988" s="16"/>
      <c r="J988" s="16"/>
    </row>
    <row r="989" spans="1:10">
      <c r="A989" s="16"/>
      <c r="B989" s="16"/>
      <c r="C989" s="16"/>
      <c r="D989" s="16"/>
      <c r="E989" s="16"/>
      <c r="F989" s="16"/>
      <c r="G989" s="16"/>
      <c r="H989" s="16"/>
      <c r="I989" s="16"/>
      <c r="J989" s="16"/>
    </row>
    <row r="990" spans="1:10">
      <c r="A990" s="16"/>
      <c r="B990" s="16"/>
      <c r="C990" s="16"/>
      <c r="D990" s="16"/>
      <c r="E990" s="16"/>
      <c r="F990" s="16"/>
      <c r="G990" s="16"/>
      <c r="H990" s="16"/>
      <c r="I990" s="16"/>
      <c r="J990" s="16"/>
    </row>
    <row r="991" spans="1:10">
      <c r="A991" s="16"/>
      <c r="B991" s="16"/>
      <c r="C991" s="16"/>
      <c r="D991" s="16"/>
      <c r="E991" s="16"/>
      <c r="F991" s="16"/>
      <c r="G991" s="16"/>
      <c r="H991" s="16"/>
      <c r="I991" s="16"/>
      <c r="J991" s="16"/>
    </row>
    <row r="992" spans="1:10">
      <c r="A992" s="16"/>
      <c r="B992" s="16"/>
      <c r="C992" s="16"/>
      <c r="D992" s="16"/>
      <c r="E992" s="16"/>
      <c r="F992" s="16"/>
      <c r="G992" s="16"/>
      <c r="H992" s="16"/>
      <c r="I992" s="16"/>
      <c r="J992" s="16"/>
    </row>
    <row r="993" spans="1:10">
      <c r="A993" s="16"/>
      <c r="B993" s="16"/>
      <c r="C993" s="16"/>
      <c r="D993" s="16"/>
      <c r="E993" s="16"/>
      <c r="F993" s="16"/>
      <c r="G993" s="16"/>
      <c r="H993" s="16"/>
      <c r="I993" s="16"/>
      <c r="J993" s="16"/>
    </row>
    <row r="994" spans="1:10">
      <c r="A994" s="16"/>
      <c r="B994" s="16"/>
      <c r="C994" s="16"/>
      <c r="D994" s="16"/>
      <c r="E994" s="16"/>
      <c r="F994" s="16"/>
      <c r="G994" s="16"/>
      <c r="H994" s="16"/>
      <c r="I994" s="16"/>
      <c r="J994" s="16"/>
    </row>
    <row r="995" spans="1:10">
      <c r="A995" s="16"/>
      <c r="B995" s="16"/>
      <c r="C995" s="16"/>
      <c r="D995" s="16"/>
      <c r="E995" s="16"/>
      <c r="F995" s="16"/>
      <c r="G995" s="16"/>
      <c r="H995" s="16"/>
      <c r="I995" s="16"/>
      <c r="J995" s="16"/>
    </row>
    <row r="996" spans="1:10">
      <c r="A996" s="16"/>
      <c r="B996" s="16"/>
      <c r="C996" s="16"/>
      <c r="D996" s="16"/>
      <c r="E996" s="16"/>
      <c r="F996" s="16"/>
      <c r="G996" s="16"/>
      <c r="H996" s="16"/>
      <c r="I996" s="16"/>
      <c r="J996" s="16"/>
    </row>
    <row r="997" spans="1:10">
      <c r="A997" s="16"/>
      <c r="B997" s="16"/>
      <c r="C997" s="16"/>
      <c r="D997" s="16"/>
      <c r="E997" s="16"/>
      <c r="F997" s="16"/>
      <c r="G997" s="16"/>
      <c r="H997" s="16"/>
      <c r="I997" s="16"/>
      <c r="J997" s="16"/>
    </row>
    <row r="998" spans="1:10">
      <c r="A998" s="16"/>
      <c r="B998" s="16"/>
      <c r="C998" s="16"/>
      <c r="D998" s="16"/>
      <c r="E998" s="16"/>
      <c r="F998" s="16"/>
      <c r="G998" s="16"/>
      <c r="H998" s="16"/>
      <c r="I998" s="16"/>
      <c r="J998" s="16"/>
    </row>
    <row r="999" spans="1:10">
      <c r="A999" s="16"/>
      <c r="B999" s="16"/>
      <c r="C999" s="16"/>
      <c r="D999" s="16"/>
      <c r="E999" s="16"/>
      <c r="F999" s="16"/>
      <c r="G999" s="16"/>
      <c r="H999" s="16"/>
      <c r="I999" s="16"/>
      <c r="J999" s="16"/>
    </row>
    <row r="1000" spans="1:1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</row>
    <row r="1001" spans="1:10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</row>
    <row r="1002" spans="1:10">
      <c r="A1002" s="16"/>
      <c r="B1002" s="16"/>
      <c r="C1002" s="16"/>
      <c r="D1002" s="16"/>
      <c r="E1002" s="16"/>
      <c r="F1002" s="16"/>
      <c r="G1002" s="16"/>
      <c r="H1002" s="16"/>
      <c r="I1002" s="16"/>
      <c r="J1002" s="16"/>
    </row>
    <row r="1003" spans="1:10">
      <c r="A1003" s="16"/>
      <c r="B1003" s="16"/>
      <c r="C1003" s="16"/>
      <c r="D1003" s="16"/>
      <c r="E1003" s="16"/>
      <c r="F1003" s="16"/>
      <c r="G1003" s="16"/>
      <c r="H1003" s="16"/>
      <c r="I1003" s="16"/>
      <c r="J1003" s="16"/>
    </row>
    <row r="1004" spans="1:10">
      <c r="A1004" s="16"/>
      <c r="B1004" s="16"/>
      <c r="C1004" s="16"/>
      <c r="D1004" s="16"/>
      <c r="E1004" s="16"/>
      <c r="F1004" s="16"/>
      <c r="G1004" s="16"/>
      <c r="H1004" s="16"/>
      <c r="I1004" s="16"/>
      <c r="J1004" s="16"/>
    </row>
    <row r="1005" spans="1:10">
      <c r="A1005" s="16"/>
      <c r="B1005" s="16"/>
      <c r="C1005" s="16"/>
      <c r="D1005" s="16"/>
      <c r="E1005" s="16"/>
      <c r="F1005" s="16"/>
      <c r="G1005" s="16"/>
      <c r="H1005" s="16"/>
      <c r="I1005" s="16"/>
      <c r="J1005" s="16"/>
    </row>
    <row r="1006" spans="1:10">
      <c r="A1006" s="16"/>
      <c r="B1006" s="16"/>
      <c r="C1006" s="16"/>
      <c r="D1006" s="16"/>
      <c r="E1006" s="16"/>
      <c r="F1006" s="16"/>
      <c r="G1006" s="16"/>
      <c r="H1006" s="16"/>
      <c r="I1006" s="16"/>
      <c r="J1006" s="16"/>
    </row>
    <row r="1007" spans="1:10">
      <c r="A1007" s="16"/>
      <c r="B1007" s="16"/>
      <c r="C1007" s="16"/>
      <c r="D1007" s="16"/>
      <c r="E1007" s="16"/>
      <c r="F1007" s="16"/>
      <c r="G1007" s="16"/>
      <c r="H1007" s="16"/>
      <c r="I1007" s="16"/>
      <c r="J1007" s="16"/>
    </row>
    <row r="1008" spans="1:10">
      <c r="A1008" s="16"/>
      <c r="B1008" s="16"/>
      <c r="C1008" s="16"/>
      <c r="D1008" s="16"/>
      <c r="E1008" s="16"/>
      <c r="F1008" s="16"/>
      <c r="G1008" s="16"/>
      <c r="H1008" s="16"/>
      <c r="I1008" s="16"/>
      <c r="J1008" s="16"/>
    </row>
    <row r="1009" spans="1:10">
      <c r="A1009" s="16"/>
      <c r="B1009" s="16"/>
      <c r="C1009" s="16"/>
      <c r="D1009" s="16"/>
      <c r="E1009" s="16"/>
      <c r="F1009" s="16"/>
      <c r="G1009" s="16"/>
      <c r="H1009" s="16"/>
      <c r="I1009" s="16"/>
      <c r="J1009" s="16"/>
    </row>
    <row r="1010" spans="1:10">
      <c r="A1010" s="16"/>
      <c r="B1010" s="16"/>
      <c r="C1010" s="16"/>
      <c r="D1010" s="16"/>
      <c r="E1010" s="16"/>
      <c r="F1010" s="16"/>
      <c r="G1010" s="16"/>
      <c r="H1010" s="16"/>
      <c r="I1010" s="16"/>
      <c r="J1010" s="16"/>
    </row>
    <row r="1011" spans="1:10">
      <c r="A1011" s="16"/>
      <c r="B1011" s="16"/>
      <c r="C1011" s="16"/>
      <c r="D1011" s="16"/>
      <c r="E1011" s="16"/>
      <c r="F1011" s="16"/>
      <c r="G1011" s="16"/>
      <c r="H1011" s="16"/>
      <c r="I1011" s="16"/>
      <c r="J1011" s="16"/>
    </row>
    <row r="1012" spans="1:10">
      <c r="A1012" s="16"/>
      <c r="B1012" s="16"/>
      <c r="C1012" s="16"/>
      <c r="D1012" s="16"/>
      <c r="E1012" s="16"/>
      <c r="F1012" s="16"/>
      <c r="G1012" s="16"/>
      <c r="H1012" s="16"/>
      <c r="I1012" s="16"/>
      <c r="J1012" s="16"/>
    </row>
    <row r="1013" spans="1:10">
      <c r="A1013" s="16"/>
      <c r="B1013" s="16"/>
      <c r="C1013" s="16"/>
      <c r="D1013" s="16"/>
      <c r="E1013" s="16"/>
      <c r="F1013" s="16"/>
      <c r="G1013" s="16"/>
      <c r="H1013" s="16"/>
      <c r="I1013" s="16"/>
      <c r="J1013" s="16"/>
    </row>
    <row r="1014" spans="1:10">
      <c r="A1014" s="16"/>
      <c r="B1014" s="16"/>
      <c r="C1014" s="16"/>
      <c r="D1014" s="16"/>
      <c r="E1014" s="16"/>
      <c r="F1014" s="16"/>
      <c r="G1014" s="16"/>
      <c r="H1014" s="16"/>
      <c r="I1014" s="16"/>
      <c r="J1014" s="16"/>
    </row>
    <row r="1015" spans="1:10">
      <c r="A1015" s="16"/>
      <c r="B1015" s="16"/>
      <c r="C1015" s="16"/>
      <c r="D1015" s="16"/>
      <c r="E1015" s="16"/>
      <c r="F1015" s="16"/>
      <c r="G1015" s="16"/>
      <c r="H1015" s="16"/>
      <c r="I1015" s="16"/>
      <c r="J1015" s="16"/>
    </row>
    <row r="1016" spans="1:10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0">
      <c r="A1017" s="16"/>
      <c r="B1017" s="16"/>
      <c r="C1017" s="16"/>
      <c r="D1017" s="16"/>
      <c r="E1017" s="16"/>
      <c r="F1017" s="16"/>
      <c r="G1017" s="16"/>
      <c r="H1017" s="16"/>
      <c r="I1017" s="16"/>
      <c r="J1017" s="16"/>
    </row>
    <row r="1018" spans="1:10">
      <c r="A1018" s="16"/>
      <c r="B1018" s="16"/>
      <c r="C1018" s="16"/>
      <c r="D1018" s="16"/>
      <c r="E1018" s="16"/>
      <c r="F1018" s="16"/>
      <c r="G1018" s="16"/>
      <c r="H1018" s="16"/>
      <c r="I1018" s="16"/>
      <c r="J1018" s="16"/>
    </row>
    <row r="1019" spans="1:10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</row>
    <row r="1020" spans="1:10">
      <c r="A1020" s="16"/>
      <c r="B1020" s="16"/>
      <c r="C1020" s="16"/>
      <c r="D1020" s="16"/>
      <c r="E1020" s="16"/>
      <c r="F1020" s="16"/>
      <c r="G1020" s="16"/>
      <c r="H1020" s="16"/>
      <c r="I1020" s="16"/>
      <c r="J1020" s="16"/>
    </row>
    <row r="1021" spans="1:10">
      <c r="A1021" s="16"/>
      <c r="B1021" s="16"/>
      <c r="C1021" s="16"/>
      <c r="D1021" s="16"/>
      <c r="E1021" s="16"/>
      <c r="F1021" s="16"/>
      <c r="G1021" s="16"/>
      <c r="H1021" s="16"/>
      <c r="I1021" s="16"/>
      <c r="J1021" s="16"/>
    </row>
    <row r="1022" spans="1:10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</row>
    <row r="1023" spans="1:10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</row>
    <row r="1024" spans="1:10">
      <c r="A1024" s="16"/>
      <c r="B1024" s="16"/>
      <c r="C1024" s="16"/>
      <c r="D1024" s="16"/>
      <c r="E1024" s="16"/>
      <c r="F1024" s="16"/>
      <c r="G1024" s="16"/>
      <c r="H1024" s="16"/>
      <c r="I1024" s="16"/>
      <c r="J1024" s="16"/>
    </row>
    <row r="1025" spans="1:10">
      <c r="A1025" s="16"/>
      <c r="B1025" s="16"/>
      <c r="C1025" s="16"/>
      <c r="D1025" s="16"/>
      <c r="E1025" s="16"/>
      <c r="F1025" s="16"/>
      <c r="G1025" s="16"/>
      <c r="H1025" s="16"/>
      <c r="I1025" s="16"/>
      <c r="J1025" s="16"/>
    </row>
    <row r="1026" spans="1:10">
      <c r="A1026" s="16"/>
      <c r="B1026" s="16"/>
      <c r="C1026" s="16"/>
      <c r="D1026" s="16"/>
      <c r="E1026" s="16"/>
      <c r="F1026" s="16"/>
      <c r="G1026" s="16"/>
      <c r="H1026" s="16"/>
      <c r="I1026" s="16"/>
      <c r="J1026" s="16"/>
    </row>
    <row r="1027" spans="1:10">
      <c r="A1027" s="16"/>
      <c r="B1027" s="16"/>
      <c r="C1027" s="16"/>
      <c r="D1027" s="16"/>
      <c r="E1027" s="16"/>
      <c r="F1027" s="16"/>
      <c r="G1027" s="16"/>
      <c r="H1027" s="16"/>
      <c r="I1027" s="16"/>
      <c r="J1027" s="16"/>
    </row>
    <row r="1028" spans="1:10">
      <c r="A1028" s="16"/>
      <c r="B1028" s="16"/>
      <c r="C1028" s="16"/>
      <c r="D1028" s="16"/>
      <c r="E1028" s="16"/>
      <c r="F1028" s="16"/>
      <c r="G1028" s="16"/>
      <c r="H1028" s="16"/>
      <c r="I1028" s="16"/>
      <c r="J1028" s="16"/>
    </row>
    <row r="1029" spans="1:10">
      <c r="A1029" s="16"/>
      <c r="B1029" s="16"/>
      <c r="C1029" s="16"/>
      <c r="D1029" s="16"/>
      <c r="E1029" s="16"/>
      <c r="F1029" s="16"/>
      <c r="G1029" s="16"/>
      <c r="H1029" s="16"/>
      <c r="I1029" s="16"/>
      <c r="J1029" s="16"/>
    </row>
    <row r="1030" spans="1:10">
      <c r="A1030" s="16"/>
      <c r="B1030" s="16"/>
      <c r="C1030" s="16"/>
      <c r="D1030" s="16"/>
      <c r="E1030" s="16"/>
      <c r="F1030" s="16"/>
      <c r="G1030" s="16"/>
      <c r="H1030" s="16"/>
      <c r="I1030" s="16"/>
      <c r="J1030" s="16"/>
    </row>
    <row r="1031" spans="1:10">
      <c r="A1031" s="16"/>
      <c r="B1031" s="16"/>
      <c r="C1031" s="16"/>
      <c r="D1031" s="16"/>
      <c r="E1031" s="16"/>
      <c r="F1031" s="16"/>
      <c r="G1031" s="16"/>
      <c r="H1031" s="16"/>
      <c r="I1031" s="16"/>
      <c r="J1031" s="16"/>
    </row>
    <row r="1032" spans="1:10">
      <c r="A1032" s="16"/>
      <c r="B1032" s="16"/>
      <c r="C1032" s="16"/>
      <c r="D1032" s="16"/>
      <c r="E1032" s="16"/>
      <c r="F1032" s="16"/>
      <c r="G1032" s="16"/>
      <c r="H1032" s="16"/>
      <c r="I1032" s="16"/>
      <c r="J1032" s="16"/>
    </row>
    <row r="1033" spans="1:10">
      <c r="A1033" s="16"/>
      <c r="B1033" s="16"/>
      <c r="C1033" s="16"/>
      <c r="D1033" s="16"/>
      <c r="E1033" s="16"/>
      <c r="F1033" s="16"/>
      <c r="G1033" s="16"/>
      <c r="H1033" s="16"/>
      <c r="I1033" s="16"/>
      <c r="J1033" s="16"/>
    </row>
    <row r="1034" spans="1:10">
      <c r="A1034" s="16"/>
      <c r="B1034" s="16"/>
      <c r="C1034" s="16"/>
      <c r="D1034" s="16"/>
      <c r="E1034" s="16"/>
      <c r="F1034" s="16"/>
      <c r="G1034" s="16"/>
      <c r="H1034" s="16"/>
      <c r="I1034" s="16"/>
      <c r="J1034" s="16"/>
    </row>
    <row r="1035" spans="1:10">
      <c r="A1035" s="16"/>
      <c r="B1035" s="16"/>
      <c r="C1035" s="16"/>
      <c r="D1035" s="16"/>
      <c r="E1035" s="16"/>
      <c r="F1035" s="16"/>
      <c r="G1035" s="16"/>
      <c r="H1035" s="16"/>
      <c r="I1035" s="16"/>
      <c r="J1035" s="16"/>
    </row>
    <row r="1036" spans="1:10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</row>
    <row r="1037" spans="1:10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</row>
    <row r="1038" spans="1:10">
      <c r="A1038" s="16"/>
      <c r="B1038" s="16"/>
      <c r="C1038" s="16"/>
      <c r="D1038" s="16"/>
      <c r="E1038" s="16"/>
      <c r="F1038" s="16"/>
      <c r="G1038" s="16"/>
      <c r="H1038" s="16"/>
      <c r="I1038" s="16"/>
      <c r="J1038" s="16"/>
    </row>
    <row r="1039" spans="1:10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</row>
    <row r="1040" spans="1:10">
      <c r="A1040" s="16"/>
      <c r="B1040" s="16"/>
      <c r="C1040" s="16"/>
      <c r="D1040" s="16"/>
      <c r="E1040" s="16"/>
      <c r="F1040" s="16"/>
      <c r="G1040" s="16"/>
      <c r="H1040" s="16"/>
      <c r="I1040" s="16"/>
      <c r="J1040" s="16"/>
    </row>
    <row r="1041" spans="1:10">
      <c r="A1041" s="16"/>
      <c r="B1041" s="16"/>
      <c r="C1041" s="16"/>
      <c r="D1041" s="16"/>
      <c r="E1041" s="16"/>
      <c r="F1041" s="16"/>
      <c r="G1041" s="16"/>
      <c r="H1041" s="16"/>
      <c r="I1041" s="16"/>
      <c r="J1041" s="16"/>
    </row>
    <row r="1042" spans="1:10">
      <c r="A1042" s="16"/>
      <c r="B1042" s="16"/>
      <c r="C1042" s="16"/>
      <c r="D1042" s="16"/>
      <c r="E1042" s="16"/>
      <c r="F1042" s="16"/>
      <c r="G1042" s="16"/>
      <c r="H1042" s="16"/>
      <c r="I1042" s="16"/>
      <c r="J1042" s="16"/>
    </row>
    <row r="1043" spans="1:10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</row>
    <row r="1044" spans="1:10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</row>
    <row r="1045" spans="1:10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</row>
    <row r="1046" spans="1:10">
      <c r="A1046" s="16"/>
      <c r="B1046" s="16"/>
      <c r="C1046" s="16"/>
      <c r="D1046" s="16"/>
      <c r="E1046" s="16"/>
      <c r="F1046" s="16"/>
      <c r="G1046" s="16"/>
      <c r="H1046" s="16"/>
      <c r="I1046" s="16"/>
      <c r="J1046" s="16"/>
    </row>
    <row r="1047" spans="1:10">
      <c r="A1047" s="16"/>
      <c r="B1047" s="16"/>
      <c r="C1047" s="16"/>
      <c r="D1047" s="16"/>
      <c r="E1047" s="16"/>
      <c r="F1047" s="16"/>
      <c r="G1047" s="16"/>
      <c r="H1047" s="16"/>
      <c r="I1047" s="16"/>
      <c r="J1047" s="16"/>
    </row>
    <row r="1048" spans="1:10">
      <c r="A1048" s="16"/>
      <c r="B1048" s="16"/>
      <c r="C1048" s="16"/>
      <c r="D1048" s="16"/>
      <c r="E1048" s="16"/>
      <c r="F1048" s="16"/>
      <c r="G1048" s="16"/>
      <c r="H1048" s="16"/>
      <c r="I1048" s="16"/>
      <c r="J1048" s="16"/>
    </row>
    <row r="1049" spans="1:10">
      <c r="A1049" s="16"/>
      <c r="B1049" s="16"/>
      <c r="C1049" s="16"/>
      <c r="D1049" s="16"/>
      <c r="E1049" s="16"/>
      <c r="F1049" s="16"/>
      <c r="G1049" s="16"/>
      <c r="H1049" s="16"/>
      <c r="I1049" s="16"/>
      <c r="J1049" s="16"/>
    </row>
    <row r="1050" spans="1:10">
      <c r="A1050" s="16"/>
      <c r="B1050" s="16"/>
      <c r="C1050" s="16"/>
      <c r="D1050" s="16"/>
      <c r="E1050" s="16"/>
      <c r="F1050" s="16"/>
      <c r="G1050" s="16"/>
      <c r="H1050" s="16"/>
      <c r="I1050" s="16"/>
      <c r="J1050" s="16"/>
    </row>
    <row r="1051" spans="1:10">
      <c r="A1051" s="16"/>
      <c r="B1051" s="16"/>
      <c r="C1051" s="16"/>
      <c r="D1051" s="16"/>
      <c r="E1051" s="16"/>
      <c r="F1051" s="16"/>
      <c r="G1051" s="16"/>
      <c r="H1051" s="16"/>
      <c r="I1051" s="16"/>
      <c r="J1051" s="16"/>
    </row>
    <row r="1052" spans="1:10">
      <c r="A1052" s="16"/>
      <c r="B1052" s="16"/>
      <c r="C1052" s="16"/>
      <c r="D1052" s="16"/>
      <c r="E1052" s="16"/>
      <c r="F1052" s="16"/>
      <c r="G1052" s="16"/>
      <c r="H1052" s="16"/>
      <c r="I1052" s="16"/>
      <c r="J1052" s="16"/>
    </row>
    <row r="1053" spans="1:10">
      <c r="A1053" s="16"/>
      <c r="B1053" s="16"/>
      <c r="C1053" s="16"/>
      <c r="D1053" s="16"/>
      <c r="E1053" s="16"/>
      <c r="F1053" s="16"/>
      <c r="G1053" s="16"/>
      <c r="H1053" s="16"/>
      <c r="I1053" s="16"/>
      <c r="J1053" s="16"/>
    </row>
    <row r="1054" spans="1:10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</row>
    <row r="1055" spans="1:10">
      <c r="A1055" s="16"/>
      <c r="B1055" s="16"/>
      <c r="C1055" s="16"/>
      <c r="D1055" s="16"/>
      <c r="E1055" s="16"/>
      <c r="F1055" s="16"/>
      <c r="G1055" s="16"/>
      <c r="H1055" s="16"/>
      <c r="I1055" s="16"/>
      <c r="J1055" s="16"/>
    </row>
    <row r="1056" spans="1:10">
      <c r="A1056" s="16"/>
      <c r="B1056" s="16"/>
      <c r="C1056" s="16"/>
      <c r="D1056" s="16"/>
      <c r="E1056" s="16"/>
      <c r="F1056" s="16"/>
      <c r="G1056" s="16"/>
      <c r="H1056" s="16"/>
      <c r="I1056" s="16"/>
      <c r="J1056" s="16"/>
    </row>
    <row r="1057" spans="1:10">
      <c r="A1057" s="16"/>
      <c r="B1057" s="16"/>
      <c r="C1057" s="16"/>
      <c r="D1057" s="16"/>
      <c r="E1057" s="16"/>
      <c r="F1057" s="16"/>
      <c r="G1057" s="16"/>
      <c r="H1057" s="16"/>
      <c r="I1057" s="16"/>
      <c r="J1057" s="16"/>
    </row>
    <row r="1058" spans="1:10">
      <c r="A1058" s="16"/>
      <c r="B1058" s="16"/>
      <c r="C1058" s="16"/>
      <c r="D1058" s="16"/>
      <c r="E1058" s="16"/>
      <c r="F1058" s="16"/>
      <c r="G1058" s="16"/>
      <c r="H1058" s="16"/>
      <c r="I1058" s="16"/>
      <c r="J1058" s="16"/>
    </row>
    <row r="1059" spans="1:10">
      <c r="A1059" s="16"/>
      <c r="B1059" s="16"/>
      <c r="C1059" s="16"/>
      <c r="D1059" s="16"/>
      <c r="E1059" s="16"/>
      <c r="F1059" s="16"/>
      <c r="G1059" s="16"/>
      <c r="H1059" s="16"/>
      <c r="I1059" s="16"/>
      <c r="J1059" s="16"/>
    </row>
    <row r="1060" spans="1:10">
      <c r="A1060" s="16"/>
      <c r="B1060" s="16"/>
      <c r="C1060" s="16"/>
      <c r="D1060" s="16"/>
      <c r="E1060" s="16"/>
      <c r="F1060" s="16"/>
      <c r="G1060" s="16"/>
      <c r="H1060" s="16"/>
      <c r="I1060" s="16"/>
      <c r="J1060" s="16"/>
    </row>
    <row r="1061" spans="1:10">
      <c r="A1061" s="16"/>
      <c r="B1061" s="16"/>
      <c r="C1061" s="16"/>
      <c r="D1061" s="16"/>
      <c r="E1061" s="16"/>
      <c r="F1061" s="16"/>
      <c r="G1061" s="16"/>
      <c r="H1061" s="16"/>
      <c r="I1061" s="16"/>
      <c r="J1061" s="16"/>
    </row>
    <row r="1062" spans="1:10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</row>
    <row r="1063" spans="1:10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</row>
    <row r="1064" spans="1:10">
      <c r="A1064" s="16"/>
      <c r="B1064" s="16"/>
      <c r="C1064" s="16"/>
      <c r="D1064" s="16"/>
      <c r="E1064" s="16"/>
      <c r="F1064" s="16"/>
      <c r="G1064" s="16"/>
      <c r="H1064" s="16"/>
      <c r="I1064" s="16"/>
      <c r="J1064" s="16"/>
    </row>
    <row r="1065" spans="1:10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</row>
    <row r="1066" spans="1:10">
      <c r="A1066" s="16"/>
      <c r="B1066" s="16"/>
      <c r="C1066" s="16"/>
      <c r="D1066" s="16"/>
      <c r="E1066" s="16"/>
      <c r="F1066" s="16"/>
      <c r="G1066" s="16"/>
      <c r="H1066" s="16"/>
      <c r="I1066" s="16"/>
      <c r="J1066" s="16"/>
    </row>
    <row r="1067" spans="1:10">
      <c r="A1067" s="16"/>
      <c r="B1067" s="16"/>
      <c r="C1067" s="16"/>
      <c r="D1067" s="16"/>
      <c r="E1067" s="16"/>
      <c r="F1067" s="16"/>
      <c r="G1067" s="16"/>
      <c r="H1067" s="16"/>
      <c r="I1067" s="16"/>
      <c r="J1067" s="16"/>
    </row>
    <row r="1068" spans="1:10">
      <c r="A1068" s="16"/>
      <c r="B1068" s="16"/>
      <c r="C1068" s="16"/>
      <c r="D1068" s="16"/>
      <c r="E1068" s="16"/>
      <c r="F1068" s="16"/>
      <c r="G1068" s="16"/>
      <c r="H1068" s="16"/>
      <c r="I1068" s="16"/>
      <c r="J1068" s="16"/>
    </row>
    <row r="1069" spans="1:10">
      <c r="A1069" s="16"/>
      <c r="B1069" s="16"/>
      <c r="C1069" s="16"/>
      <c r="D1069" s="16"/>
      <c r="E1069" s="16"/>
      <c r="F1069" s="16"/>
      <c r="G1069" s="16"/>
      <c r="H1069" s="16"/>
      <c r="I1069" s="16"/>
      <c r="J1069" s="16"/>
    </row>
    <row r="1070" spans="1:10">
      <c r="A1070" s="16"/>
      <c r="B1070" s="16"/>
      <c r="C1070" s="16"/>
      <c r="D1070" s="16"/>
      <c r="E1070" s="16"/>
      <c r="F1070" s="16"/>
      <c r="G1070" s="16"/>
      <c r="H1070" s="16"/>
      <c r="I1070" s="16"/>
      <c r="J1070" s="16"/>
    </row>
    <row r="1071" spans="1:10">
      <c r="A1071" s="16"/>
      <c r="B1071" s="16"/>
      <c r="C1071" s="16"/>
      <c r="D1071" s="16"/>
      <c r="E1071" s="16"/>
      <c r="F1071" s="16"/>
      <c r="G1071" s="16"/>
      <c r="H1071" s="16"/>
      <c r="I1071" s="16"/>
      <c r="J1071" s="16"/>
    </row>
    <row r="1072" spans="1:10">
      <c r="A1072" s="16"/>
      <c r="B1072" s="16"/>
      <c r="C1072" s="16"/>
      <c r="D1072" s="16"/>
      <c r="E1072" s="16"/>
      <c r="F1072" s="16"/>
      <c r="G1072" s="16"/>
      <c r="H1072" s="16"/>
      <c r="I1072" s="16"/>
      <c r="J1072" s="16"/>
    </row>
    <row r="1073" spans="1:10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</row>
    <row r="1074" spans="1:10">
      <c r="A1074" s="16"/>
      <c r="B1074" s="16"/>
      <c r="C1074" s="16"/>
      <c r="D1074" s="16"/>
      <c r="E1074" s="16"/>
      <c r="F1074" s="16"/>
      <c r="G1074" s="16"/>
      <c r="H1074" s="16"/>
      <c r="I1074" s="16"/>
      <c r="J1074" s="16"/>
    </row>
    <row r="1075" spans="1:10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</row>
    <row r="1076" spans="1:10">
      <c r="A1076" s="16"/>
      <c r="B1076" s="16"/>
      <c r="C1076" s="16"/>
      <c r="D1076" s="16"/>
      <c r="E1076" s="16"/>
      <c r="F1076" s="16"/>
      <c r="G1076" s="16"/>
      <c r="H1076" s="16"/>
      <c r="I1076" s="16"/>
      <c r="J1076" s="16"/>
    </row>
    <row r="1077" spans="1:10">
      <c r="A1077" s="16"/>
      <c r="B1077" s="16"/>
      <c r="C1077" s="16"/>
      <c r="D1077" s="16"/>
      <c r="E1077" s="16"/>
      <c r="F1077" s="16"/>
      <c r="G1077" s="16"/>
      <c r="H1077" s="16"/>
      <c r="I1077" s="16"/>
      <c r="J1077" s="16"/>
    </row>
    <row r="1078" spans="1:10">
      <c r="A1078" s="16"/>
      <c r="B1078" s="16"/>
      <c r="C1078" s="16"/>
      <c r="D1078" s="16"/>
      <c r="E1078" s="16"/>
      <c r="F1078" s="16"/>
      <c r="G1078" s="16"/>
      <c r="H1078" s="16"/>
      <c r="I1078" s="16"/>
      <c r="J1078" s="16"/>
    </row>
    <row r="1079" spans="1:10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</row>
    <row r="1080" spans="1:10">
      <c r="A1080" s="16"/>
      <c r="B1080" s="16"/>
      <c r="C1080" s="16"/>
      <c r="D1080" s="16"/>
      <c r="E1080" s="16"/>
      <c r="F1080" s="16"/>
      <c r="G1080" s="16"/>
      <c r="H1080" s="16"/>
      <c r="I1080" s="16"/>
      <c r="J1080" s="16"/>
    </row>
    <row r="1081" spans="1:10">
      <c r="A1081" s="16"/>
      <c r="B1081" s="16"/>
      <c r="C1081" s="16"/>
      <c r="D1081" s="16"/>
      <c r="E1081" s="16"/>
      <c r="F1081" s="16"/>
      <c r="G1081" s="16"/>
      <c r="H1081" s="16"/>
      <c r="I1081" s="16"/>
      <c r="J1081" s="16"/>
    </row>
    <row r="1082" spans="1:10">
      <c r="A1082" s="16"/>
      <c r="B1082" s="16"/>
      <c r="C1082" s="16"/>
      <c r="D1082" s="16"/>
      <c r="E1082" s="16"/>
      <c r="F1082" s="16"/>
      <c r="G1082" s="16"/>
      <c r="H1082" s="16"/>
      <c r="I1082" s="16"/>
      <c r="J1082" s="16"/>
    </row>
    <row r="1083" spans="1:10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</row>
    <row r="1084" spans="1:10">
      <c r="A1084" s="16"/>
      <c r="B1084" s="16"/>
      <c r="C1084" s="16"/>
      <c r="D1084" s="16"/>
      <c r="E1084" s="16"/>
      <c r="F1084" s="16"/>
      <c r="G1084" s="16"/>
      <c r="H1084" s="16"/>
      <c r="I1084" s="16"/>
      <c r="J1084" s="16"/>
    </row>
    <row r="1085" spans="1:10">
      <c r="A1085" s="16"/>
      <c r="B1085" s="16"/>
      <c r="C1085" s="16"/>
      <c r="D1085" s="16"/>
      <c r="E1085" s="16"/>
      <c r="F1085" s="16"/>
      <c r="G1085" s="16"/>
      <c r="H1085" s="16"/>
      <c r="I1085" s="16"/>
      <c r="J1085" s="16"/>
    </row>
    <row r="1086" spans="1:10">
      <c r="A1086" s="16"/>
      <c r="B1086" s="16"/>
      <c r="C1086" s="16"/>
      <c r="D1086" s="16"/>
      <c r="E1086" s="16"/>
      <c r="F1086" s="16"/>
      <c r="G1086" s="16"/>
      <c r="H1086" s="16"/>
      <c r="I1086" s="16"/>
      <c r="J1086" s="16"/>
    </row>
    <row r="1087" spans="1:10">
      <c r="A1087" s="16"/>
      <c r="B1087" s="16"/>
      <c r="C1087" s="16"/>
      <c r="D1087" s="16"/>
      <c r="E1087" s="16"/>
      <c r="F1087" s="16"/>
      <c r="G1087" s="16"/>
      <c r="H1087" s="16"/>
      <c r="I1087" s="16"/>
      <c r="J1087" s="16"/>
    </row>
    <row r="1088" spans="1:10">
      <c r="A1088" s="16"/>
      <c r="B1088" s="16"/>
      <c r="C1088" s="16"/>
      <c r="D1088" s="16"/>
      <c r="E1088" s="16"/>
      <c r="F1088" s="16"/>
      <c r="G1088" s="16"/>
      <c r="H1088" s="16"/>
      <c r="I1088" s="16"/>
      <c r="J1088" s="16"/>
    </row>
    <row r="1089" spans="1:10">
      <c r="A1089" s="16"/>
      <c r="B1089" s="16"/>
      <c r="C1089" s="16"/>
      <c r="D1089" s="16"/>
      <c r="E1089" s="16"/>
      <c r="F1089" s="16"/>
      <c r="G1089" s="16"/>
      <c r="H1089" s="16"/>
      <c r="I1089" s="16"/>
      <c r="J1089" s="16"/>
    </row>
    <row r="1090" spans="1:10">
      <c r="A1090" s="16"/>
      <c r="B1090" s="16"/>
      <c r="C1090" s="16"/>
      <c r="D1090" s="16"/>
      <c r="E1090" s="16"/>
      <c r="F1090" s="16"/>
      <c r="G1090" s="16"/>
      <c r="H1090" s="16"/>
      <c r="I1090" s="16"/>
      <c r="J1090" s="16"/>
    </row>
    <row r="1091" spans="1:10">
      <c r="A1091" s="16"/>
      <c r="B1091" s="16"/>
      <c r="C1091" s="16"/>
      <c r="D1091" s="16"/>
      <c r="E1091" s="16"/>
      <c r="F1091" s="16"/>
      <c r="G1091" s="16"/>
      <c r="H1091" s="16"/>
      <c r="I1091" s="16"/>
      <c r="J1091" s="16"/>
    </row>
    <row r="1092" spans="1:10">
      <c r="A1092" s="16"/>
      <c r="B1092" s="16"/>
      <c r="C1092" s="16"/>
      <c r="D1092" s="16"/>
      <c r="E1092" s="16"/>
      <c r="F1092" s="16"/>
      <c r="G1092" s="16"/>
      <c r="H1092" s="16"/>
      <c r="I1092" s="16"/>
      <c r="J1092" s="16"/>
    </row>
    <row r="1093" spans="1:10">
      <c r="A1093" s="16"/>
      <c r="B1093" s="16"/>
      <c r="C1093" s="16"/>
      <c r="D1093" s="16"/>
      <c r="E1093" s="16"/>
      <c r="F1093" s="16"/>
      <c r="G1093" s="16"/>
      <c r="H1093" s="16"/>
      <c r="I1093" s="16"/>
      <c r="J1093" s="16"/>
    </row>
    <row r="1094" spans="1:10">
      <c r="A1094" s="16"/>
      <c r="B1094" s="16"/>
      <c r="C1094" s="16"/>
      <c r="D1094" s="16"/>
      <c r="E1094" s="16"/>
      <c r="F1094" s="16"/>
      <c r="G1094" s="16"/>
      <c r="H1094" s="16"/>
      <c r="I1094" s="16"/>
      <c r="J1094" s="16"/>
    </row>
    <row r="1095" spans="1:10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</row>
    <row r="1096" spans="1:10">
      <c r="A1096" s="16"/>
      <c r="B1096" s="16"/>
      <c r="C1096" s="16"/>
      <c r="D1096" s="16"/>
      <c r="E1096" s="16"/>
      <c r="F1096" s="16"/>
      <c r="G1096" s="16"/>
      <c r="H1096" s="16"/>
      <c r="I1096" s="16"/>
      <c r="J1096" s="16"/>
    </row>
    <row r="1097" spans="1:10">
      <c r="A1097" s="16"/>
      <c r="B1097" s="16"/>
      <c r="C1097" s="16"/>
      <c r="D1097" s="16"/>
      <c r="E1097" s="16"/>
      <c r="F1097" s="16"/>
      <c r="G1097" s="16"/>
      <c r="H1097" s="16"/>
      <c r="I1097" s="16"/>
      <c r="J1097" s="16"/>
    </row>
    <row r="1098" spans="1:10">
      <c r="A1098" s="16"/>
      <c r="B1098" s="16"/>
      <c r="C1098" s="16"/>
      <c r="D1098" s="16"/>
      <c r="E1098" s="16"/>
      <c r="F1098" s="16"/>
      <c r="G1098" s="16"/>
      <c r="H1098" s="16"/>
      <c r="I1098" s="16"/>
      <c r="J1098" s="16"/>
    </row>
    <row r="1099" spans="1:10">
      <c r="A1099" s="16"/>
      <c r="B1099" s="16"/>
      <c r="C1099" s="16"/>
      <c r="D1099" s="16"/>
      <c r="E1099" s="16"/>
      <c r="F1099" s="16"/>
      <c r="G1099" s="16"/>
      <c r="H1099" s="16"/>
      <c r="I1099" s="16"/>
      <c r="J1099" s="16"/>
    </row>
    <row r="1100" spans="1:10">
      <c r="A1100" s="16"/>
      <c r="B1100" s="16"/>
      <c r="C1100" s="16"/>
      <c r="D1100" s="16"/>
      <c r="E1100" s="16"/>
      <c r="F1100" s="16"/>
      <c r="G1100" s="16"/>
      <c r="H1100" s="16"/>
      <c r="I1100" s="16"/>
      <c r="J1100" s="16"/>
    </row>
    <row r="1101" spans="1:10">
      <c r="A1101" s="16"/>
      <c r="B1101" s="16"/>
      <c r="C1101" s="16"/>
      <c r="D1101" s="16"/>
      <c r="E1101" s="16"/>
      <c r="F1101" s="16"/>
      <c r="G1101" s="16"/>
      <c r="H1101" s="16"/>
      <c r="I1101" s="16"/>
      <c r="J1101" s="16"/>
    </row>
    <row r="1102" spans="1:10">
      <c r="A1102" s="16"/>
      <c r="B1102" s="16"/>
      <c r="C1102" s="16"/>
      <c r="D1102" s="16"/>
      <c r="E1102" s="16"/>
      <c r="F1102" s="16"/>
      <c r="G1102" s="16"/>
      <c r="H1102" s="16"/>
      <c r="I1102" s="16"/>
      <c r="J1102" s="16"/>
    </row>
    <row r="1103" spans="1:10">
      <c r="A1103" s="16"/>
      <c r="B1103" s="16"/>
      <c r="C1103" s="16"/>
      <c r="D1103" s="16"/>
      <c r="E1103" s="16"/>
      <c r="F1103" s="16"/>
      <c r="G1103" s="16"/>
      <c r="H1103" s="16"/>
      <c r="I1103" s="16"/>
      <c r="J1103" s="16"/>
    </row>
    <row r="1104" spans="1:10">
      <c r="A1104" s="16"/>
      <c r="B1104" s="16"/>
      <c r="C1104" s="16"/>
      <c r="D1104" s="16"/>
      <c r="E1104" s="16"/>
      <c r="F1104" s="16"/>
      <c r="G1104" s="16"/>
      <c r="H1104" s="16"/>
      <c r="I1104" s="16"/>
      <c r="J1104" s="16"/>
    </row>
    <row r="1105" spans="1:10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</row>
    <row r="1106" spans="1:10">
      <c r="A1106" s="16"/>
      <c r="B1106" s="16"/>
      <c r="C1106" s="16"/>
      <c r="D1106" s="16"/>
      <c r="E1106" s="16"/>
      <c r="F1106" s="16"/>
      <c r="G1106" s="16"/>
      <c r="H1106" s="16"/>
      <c r="I1106" s="16"/>
      <c r="J1106" s="16"/>
    </row>
    <row r="1107" spans="1:10">
      <c r="A1107" s="16"/>
      <c r="B1107" s="16"/>
      <c r="C1107" s="16"/>
      <c r="D1107" s="16"/>
      <c r="E1107" s="16"/>
      <c r="F1107" s="16"/>
      <c r="G1107" s="16"/>
      <c r="H1107" s="16"/>
      <c r="I1107" s="16"/>
      <c r="J1107" s="16"/>
    </row>
    <row r="1108" spans="1:10">
      <c r="A1108" s="16"/>
      <c r="B1108" s="16"/>
      <c r="C1108" s="16"/>
      <c r="D1108" s="16"/>
      <c r="E1108" s="16"/>
      <c r="F1108" s="16"/>
      <c r="G1108" s="16"/>
      <c r="H1108" s="16"/>
      <c r="I1108" s="16"/>
      <c r="J1108" s="16"/>
    </row>
    <row r="1109" spans="1:10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</row>
    <row r="1110" spans="1:10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</row>
    <row r="1111" spans="1:10">
      <c r="A1111" s="16"/>
      <c r="B1111" s="16"/>
      <c r="C1111" s="16"/>
      <c r="D1111" s="16"/>
      <c r="E1111" s="16"/>
      <c r="F1111" s="16"/>
      <c r="G1111" s="16"/>
      <c r="H1111" s="16"/>
      <c r="I1111" s="16"/>
      <c r="J1111" s="16"/>
    </row>
    <row r="1112" spans="1:10">
      <c r="A1112" s="16"/>
      <c r="B1112" s="16"/>
      <c r="C1112" s="16"/>
      <c r="D1112" s="16"/>
      <c r="E1112" s="16"/>
      <c r="F1112" s="16"/>
      <c r="G1112" s="16"/>
      <c r="H1112" s="16"/>
      <c r="I1112" s="16"/>
      <c r="J1112" s="16"/>
    </row>
    <row r="1113" spans="1:10">
      <c r="A1113" s="16"/>
      <c r="B1113" s="16"/>
      <c r="C1113" s="16"/>
      <c r="D1113" s="16"/>
      <c r="E1113" s="16"/>
      <c r="F1113" s="16"/>
      <c r="G1113" s="16"/>
      <c r="H1113" s="16"/>
      <c r="I1113" s="16"/>
      <c r="J1113" s="16"/>
    </row>
    <row r="1114" spans="1:10">
      <c r="A1114" s="16"/>
      <c r="B1114" s="16"/>
      <c r="C1114" s="16"/>
      <c r="D1114" s="16"/>
      <c r="E1114" s="16"/>
      <c r="F1114" s="16"/>
      <c r="G1114" s="16"/>
      <c r="H1114" s="16"/>
      <c r="I1114" s="16"/>
      <c r="J1114" s="16"/>
    </row>
    <row r="1115" spans="1:10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</row>
    <row r="1116" spans="1:10">
      <c r="A1116" s="16"/>
      <c r="B1116" s="16"/>
      <c r="C1116" s="16"/>
      <c r="D1116" s="16"/>
      <c r="E1116" s="16"/>
      <c r="F1116" s="16"/>
      <c r="G1116" s="16"/>
      <c r="H1116" s="16"/>
      <c r="I1116" s="16"/>
      <c r="J1116" s="16"/>
    </row>
    <row r="1117" spans="1:10">
      <c r="A1117" s="16"/>
      <c r="B1117" s="16"/>
      <c r="C1117" s="16"/>
      <c r="D1117" s="16"/>
      <c r="E1117" s="16"/>
      <c r="F1117" s="16"/>
      <c r="G1117" s="16"/>
      <c r="H1117" s="16"/>
      <c r="I1117" s="16"/>
      <c r="J1117" s="16"/>
    </row>
    <row r="1118" spans="1:10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</row>
    <row r="1119" spans="1:10">
      <c r="A1119" s="16"/>
      <c r="B1119" s="16"/>
      <c r="C1119" s="16"/>
      <c r="D1119" s="16"/>
      <c r="E1119" s="16"/>
      <c r="F1119" s="16"/>
      <c r="G1119" s="16"/>
      <c r="H1119" s="16"/>
      <c r="I1119" s="16"/>
      <c r="J1119" s="16"/>
    </row>
    <row r="1120" spans="1:10">
      <c r="A1120" s="16"/>
      <c r="B1120" s="16"/>
      <c r="C1120" s="16"/>
      <c r="D1120" s="16"/>
      <c r="E1120" s="16"/>
      <c r="F1120" s="16"/>
      <c r="G1120" s="16"/>
      <c r="H1120" s="16"/>
      <c r="I1120" s="16"/>
      <c r="J1120" s="16"/>
    </row>
    <row r="1121" spans="1:10">
      <c r="A1121" s="16"/>
      <c r="B1121" s="16"/>
      <c r="C1121" s="16"/>
      <c r="D1121" s="16"/>
      <c r="E1121" s="16"/>
      <c r="F1121" s="16"/>
      <c r="G1121" s="16"/>
      <c r="H1121" s="16"/>
      <c r="I1121" s="16"/>
      <c r="J1121" s="16"/>
    </row>
    <row r="1122" spans="1:10">
      <c r="A1122" s="16"/>
      <c r="B1122" s="16"/>
      <c r="C1122" s="16"/>
      <c r="D1122" s="16"/>
      <c r="E1122" s="16"/>
      <c r="F1122" s="16"/>
      <c r="G1122" s="16"/>
      <c r="H1122" s="16"/>
      <c r="I1122" s="16"/>
      <c r="J1122" s="16"/>
    </row>
    <row r="1123" spans="1:10">
      <c r="A1123" s="16"/>
      <c r="B1123" s="16"/>
      <c r="C1123" s="16"/>
      <c r="D1123" s="16"/>
      <c r="E1123" s="16"/>
      <c r="F1123" s="16"/>
      <c r="G1123" s="16"/>
      <c r="H1123" s="16"/>
      <c r="I1123" s="16"/>
      <c r="J1123" s="16"/>
    </row>
    <row r="1124" spans="1:10">
      <c r="A1124" s="16"/>
      <c r="B1124" s="16"/>
      <c r="C1124" s="16"/>
      <c r="D1124" s="16"/>
      <c r="E1124" s="16"/>
      <c r="F1124" s="16"/>
      <c r="G1124" s="16"/>
      <c r="H1124" s="16"/>
      <c r="I1124" s="16"/>
      <c r="J1124" s="16"/>
    </row>
    <row r="1125" spans="1:10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>
      <c r="A1126" s="16"/>
      <c r="B1126" s="16"/>
      <c r="C1126" s="16"/>
      <c r="D1126" s="16"/>
      <c r="E1126" s="16"/>
      <c r="F1126" s="16"/>
      <c r="G1126" s="16"/>
      <c r="H1126" s="16"/>
      <c r="I1126" s="16"/>
      <c r="J1126" s="16"/>
    </row>
    <row r="1127" spans="1:10">
      <c r="A1127" s="16"/>
      <c r="B1127" s="16"/>
      <c r="C1127" s="16"/>
      <c r="D1127" s="16"/>
      <c r="E1127" s="16"/>
      <c r="F1127" s="16"/>
      <c r="G1127" s="16"/>
      <c r="H1127" s="16"/>
      <c r="I1127" s="16"/>
      <c r="J1127" s="16"/>
    </row>
    <row r="1128" spans="1:10">
      <c r="A1128" s="16"/>
      <c r="B1128" s="16"/>
      <c r="C1128" s="16"/>
      <c r="D1128" s="16"/>
      <c r="E1128" s="16"/>
      <c r="F1128" s="16"/>
      <c r="G1128" s="16"/>
      <c r="H1128" s="16"/>
      <c r="I1128" s="16"/>
      <c r="J1128" s="16"/>
    </row>
    <row r="1129" spans="1:10">
      <c r="A1129" s="16"/>
      <c r="B1129" s="16"/>
      <c r="C1129" s="16"/>
      <c r="D1129" s="16"/>
      <c r="E1129" s="16"/>
      <c r="F1129" s="16"/>
      <c r="G1129" s="16"/>
      <c r="H1129" s="16"/>
      <c r="I1129" s="16"/>
      <c r="J1129" s="16"/>
    </row>
    <row r="1130" spans="1:10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</row>
    <row r="1131" spans="1:10">
      <c r="A1131" s="16"/>
      <c r="B1131" s="16"/>
      <c r="C1131" s="16"/>
      <c r="D1131" s="16"/>
      <c r="E1131" s="16"/>
      <c r="F1131" s="16"/>
      <c r="G1131" s="16"/>
      <c r="H1131" s="16"/>
      <c r="I1131" s="16"/>
      <c r="J1131" s="16"/>
    </row>
    <row r="1132" spans="1:10">
      <c r="A1132" s="16"/>
      <c r="B1132" s="16"/>
      <c r="C1132" s="16"/>
      <c r="D1132" s="16"/>
      <c r="E1132" s="16"/>
      <c r="F1132" s="16"/>
      <c r="G1132" s="16"/>
      <c r="H1132" s="16"/>
      <c r="I1132" s="16"/>
      <c r="J1132" s="16"/>
    </row>
    <row r="1133" spans="1:10">
      <c r="A1133" s="16"/>
      <c r="B1133" s="16"/>
      <c r="C1133" s="16"/>
      <c r="D1133" s="16"/>
      <c r="E1133" s="16"/>
      <c r="F1133" s="16"/>
      <c r="G1133" s="16"/>
      <c r="H1133" s="16"/>
      <c r="I1133" s="16"/>
      <c r="J1133" s="16"/>
    </row>
    <row r="1134" spans="1:10">
      <c r="A1134" s="16"/>
      <c r="B1134" s="16"/>
      <c r="C1134" s="16"/>
      <c r="D1134" s="16"/>
      <c r="E1134" s="16"/>
      <c r="F1134" s="16"/>
      <c r="G1134" s="16"/>
      <c r="H1134" s="16"/>
      <c r="I1134" s="16"/>
      <c r="J1134" s="16"/>
    </row>
    <row r="1135" spans="1:10">
      <c r="A1135" s="16"/>
      <c r="B1135" s="16"/>
      <c r="C1135" s="16"/>
      <c r="D1135" s="16"/>
      <c r="E1135" s="16"/>
      <c r="F1135" s="16"/>
      <c r="G1135" s="16"/>
      <c r="H1135" s="16"/>
      <c r="I1135" s="16"/>
      <c r="J1135" s="16"/>
    </row>
    <row r="1136" spans="1:10">
      <c r="A1136" s="16"/>
      <c r="B1136" s="16"/>
      <c r="C1136" s="16"/>
      <c r="D1136" s="16"/>
      <c r="E1136" s="16"/>
      <c r="F1136" s="16"/>
      <c r="G1136" s="16"/>
      <c r="H1136" s="16"/>
      <c r="I1136" s="16"/>
      <c r="J1136" s="16"/>
    </row>
    <row r="1137" spans="1:10">
      <c r="A1137" s="16"/>
      <c r="B1137" s="16"/>
      <c r="C1137" s="16"/>
      <c r="D1137" s="16"/>
      <c r="E1137" s="16"/>
      <c r="F1137" s="16"/>
      <c r="G1137" s="16"/>
      <c r="H1137" s="16"/>
      <c r="I1137" s="16"/>
      <c r="J1137" s="16"/>
    </row>
    <row r="1138" spans="1:10">
      <c r="A1138" s="16"/>
      <c r="B1138" s="16"/>
      <c r="C1138" s="16"/>
      <c r="D1138" s="16"/>
      <c r="E1138" s="16"/>
      <c r="F1138" s="16"/>
      <c r="G1138" s="16"/>
      <c r="H1138" s="16"/>
      <c r="I1138" s="16"/>
      <c r="J1138" s="16"/>
    </row>
    <row r="1139" spans="1:10">
      <c r="A1139" s="16"/>
      <c r="B1139" s="16"/>
      <c r="C1139" s="16"/>
      <c r="D1139" s="16"/>
      <c r="E1139" s="16"/>
      <c r="F1139" s="16"/>
      <c r="G1139" s="16"/>
      <c r="H1139" s="16"/>
      <c r="I1139" s="16"/>
      <c r="J1139" s="16"/>
    </row>
    <row r="1140" spans="1:10">
      <c r="A1140" s="16"/>
      <c r="B1140" s="16"/>
      <c r="C1140" s="16"/>
      <c r="D1140" s="16"/>
      <c r="E1140" s="16"/>
      <c r="F1140" s="16"/>
      <c r="G1140" s="16"/>
      <c r="H1140" s="16"/>
      <c r="I1140" s="16"/>
      <c r="J1140" s="16"/>
    </row>
    <row r="1141" spans="1:10">
      <c r="A1141" s="16"/>
      <c r="B1141" s="16"/>
      <c r="C1141" s="16"/>
      <c r="D1141" s="16"/>
      <c r="E1141" s="16"/>
      <c r="F1141" s="16"/>
      <c r="G1141" s="16"/>
      <c r="H1141" s="16"/>
      <c r="I1141" s="16"/>
      <c r="J1141" s="16"/>
    </row>
    <row r="1142" spans="1:10">
      <c r="A1142" s="16"/>
      <c r="B1142" s="16"/>
      <c r="C1142" s="16"/>
      <c r="D1142" s="16"/>
      <c r="E1142" s="16"/>
      <c r="F1142" s="16"/>
      <c r="G1142" s="16"/>
      <c r="H1142" s="16"/>
      <c r="I1142" s="16"/>
      <c r="J1142" s="16"/>
    </row>
    <row r="1143" spans="1:10">
      <c r="A1143" s="16"/>
      <c r="B1143" s="16"/>
      <c r="C1143" s="16"/>
      <c r="D1143" s="16"/>
      <c r="E1143" s="16"/>
      <c r="F1143" s="16"/>
      <c r="G1143" s="16"/>
      <c r="H1143" s="16"/>
      <c r="I1143" s="16"/>
      <c r="J1143" s="16"/>
    </row>
    <row r="1144" spans="1:10">
      <c r="A1144" s="16"/>
      <c r="B1144" s="16"/>
      <c r="C1144" s="16"/>
      <c r="D1144" s="16"/>
      <c r="E1144" s="16"/>
      <c r="F1144" s="16"/>
      <c r="G1144" s="16"/>
      <c r="H1144" s="16"/>
      <c r="I1144" s="16"/>
      <c r="J1144" s="16"/>
    </row>
    <row r="1145" spans="1:10">
      <c r="A1145" s="16"/>
      <c r="B1145" s="16"/>
      <c r="C1145" s="16"/>
      <c r="D1145" s="16"/>
      <c r="E1145" s="16"/>
      <c r="F1145" s="16"/>
      <c r="G1145" s="16"/>
      <c r="H1145" s="16"/>
      <c r="I1145" s="16"/>
      <c r="J1145" s="16"/>
    </row>
    <row r="1146" spans="1:10">
      <c r="A1146" s="16"/>
      <c r="B1146" s="16"/>
      <c r="C1146" s="16"/>
      <c r="D1146" s="16"/>
      <c r="E1146" s="16"/>
      <c r="F1146" s="16"/>
      <c r="G1146" s="16"/>
      <c r="H1146" s="16"/>
      <c r="I1146" s="16"/>
      <c r="J1146" s="16"/>
    </row>
    <row r="1147" spans="1:10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</row>
    <row r="1148" spans="1:10">
      <c r="A1148" s="16"/>
      <c r="B1148" s="16"/>
      <c r="C1148" s="16"/>
      <c r="D1148" s="16"/>
      <c r="E1148" s="16"/>
      <c r="F1148" s="16"/>
      <c r="G1148" s="16"/>
      <c r="H1148" s="16"/>
      <c r="I1148" s="16"/>
      <c r="J1148" s="16"/>
    </row>
    <row r="1149" spans="1:10">
      <c r="A1149" s="16"/>
      <c r="B1149" s="16"/>
      <c r="C1149" s="16"/>
      <c r="D1149" s="16"/>
      <c r="E1149" s="16"/>
      <c r="F1149" s="16"/>
      <c r="G1149" s="16"/>
      <c r="H1149" s="16"/>
      <c r="I1149" s="16"/>
      <c r="J1149" s="16"/>
    </row>
    <row r="1150" spans="1:10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</row>
    <row r="1151" spans="1:10">
      <c r="A1151" s="16"/>
      <c r="B1151" s="16"/>
      <c r="C1151" s="16"/>
      <c r="D1151" s="16"/>
      <c r="E1151" s="16"/>
      <c r="F1151" s="16"/>
      <c r="G1151" s="16"/>
      <c r="H1151" s="16"/>
      <c r="I1151" s="16"/>
      <c r="J1151" s="16"/>
    </row>
    <row r="1152" spans="1:10">
      <c r="A1152" s="16"/>
      <c r="B1152" s="16"/>
      <c r="C1152" s="16"/>
      <c r="D1152" s="16"/>
      <c r="E1152" s="16"/>
      <c r="F1152" s="16"/>
      <c r="G1152" s="16"/>
      <c r="H1152" s="16"/>
      <c r="I1152" s="16"/>
      <c r="J1152" s="16"/>
    </row>
    <row r="1153" spans="1:10">
      <c r="A1153" s="16"/>
      <c r="B1153" s="16"/>
      <c r="C1153" s="16"/>
      <c r="D1153" s="16"/>
      <c r="E1153" s="16"/>
      <c r="F1153" s="16"/>
      <c r="G1153" s="16"/>
      <c r="H1153" s="16"/>
      <c r="I1153" s="16"/>
      <c r="J1153" s="16"/>
    </row>
    <row r="1154" spans="1:10">
      <c r="A1154" s="16"/>
      <c r="B1154" s="16"/>
      <c r="C1154" s="16"/>
      <c r="D1154" s="16"/>
      <c r="E1154" s="16"/>
      <c r="F1154" s="16"/>
      <c r="G1154" s="16"/>
      <c r="H1154" s="16"/>
      <c r="I1154" s="16"/>
      <c r="J1154" s="16"/>
    </row>
    <row r="1155" spans="1:10">
      <c r="A1155" s="16"/>
      <c r="B1155" s="16"/>
      <c r="C1155" s="16"/>
      <c r="D1155" s="16"/>
      <c r="E1155" s="16"/>
      <c r="F1155" s="16"/>
      <c r="G1155" s="16"/>
      <c r="H1155" s="16"/>
      <c r="I1155" s="16"/>
      <c r="J1155" s="16"/>
    </row>
    <row r="1156" spans="1:10">
      <c r="A1156" s="16"/>
      <c r="B1156" s="16"/>
      <c r="C1156" s="16"/>
      <c r="D1156" s="16"/>
      <c r="E1156" s="16"/>
      <c r="F1156" s="16"/>
      <c r="G1156" s="16"/>
      <c r="H1156" s="16"/>
      <c r="I1156" s="16"/>
      <c r="J1156" s="16"/>
    </row>
    <row r="1157" spans="1:10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</row>
    <row r="1158" spans="1:10">
      <c r="A1158" s="16"/>
      <c r="B1158" s="16"/>
      <c r="C1158" s="16"/>
      <c r="D1158" s="16"/>
      <c r="E1158" s="16"/>
      <c r="F1158" s="16"/>
      <c r="G1158" s="16"/>
      <c r="H1158" s="16"/>
      <c r="I1158" s="16"/>
      <c r="J1158" s="16"/>
    </row>
    <row r="1159" spans="1:10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</row>
    <row r="1160" spans="1:10">
      <c r="A1160" s="16"/>
      <c r="B1160" s="16"/>
      <c r="C1160" s="16"/>
      <c r="D1160" s="16"/>
      <c r="E1160" s="16"/>
      <c r="F1160" s="16"/>
      <c r="G1160" s="16"/>
      <c r="H1160" s="16"/>
      <c r="I1160" s="16"/>
      <c r="J1160" s="16"/>
    </row>
    <row r="1161" spans="1:10">
      <c r="A1161" s="16"/>
      <c r="B1161" s="16"/>
      <c r="C1161" s="16"/>
      <c r="D1161" s="16"/>
      <c r="E1161" s="16"/>
      <c r="F1161" s="16"/>
      <c r="G1161" s="16"/>
      <c r="H1161" s="16"/>
      <c r="I1161" s="16"/>
      <c r="J1161" s="16"/>
    </row>
    <row r="1162" spans="1:10">
      <c r="A1162" s="16"/>
      <c r="B1162" s="16"/>
      <c r="C1162" s="16"/>
      <c r="D1162" s="16"/>
      <c r="E1162" s="16"/>
      <c r="F1162" s="16"/>
      <c r="G1162" s="16"/>
      <c r="H1162" s="16"/>
      <c r="I1162" s="16"/>
      <c r="J1162" s="16"/>
    </row>
    <row r="1163" spans="1:10">
      <c r="A1163" s="16"/>
      <c r="B1163" s="16"/>
      <c r="C1163" s="16"/>
      <c r="D1163" s="16"/>
      <c r="E1163" s="16"/>
      <c r="F1163" s="16"/>
      <c r="G1163" s="16"/>
      <c r="H1163" s="16"/>
      <c r="I1163" s="16"/>
      <c r="J1163" s="16"/>
    </row>
    <row r="1164" spans="1:10">
      <c r="A1164" s="16"/>
      <c r="B1164" s="16"/>
      <c r="C1164" s="16"/>
      <c r="D1164" s="16"/>
      <c r="E1164" s="16"/>
      <c r="F1164" s="16"/>
      <c r="G1164" s="16"/>
      <c r="H1164" s="16"/>
      <c r="I1164" s="16"/>
      <c r="J1164" s="16"/>
    </row>
    <row r="1165" spans="1:10">
      <c r="A1165" s="16"/>
      <c r="B1165" s="16"/>
      <c r="C1165" s="16"/>
      <c r="D1165" s="16"/>
      <c r="E1165" s="16"/>
      <c r="F1165" s="16"/>
      <c r="G1165" s="16"/>
      <c r="H1165" s="16"/>
      <c r="I1165" s="16"/>
      <c r="J1165" s="16"/>
    </row>
    <row r="1166" spans="1:10">
      <c r="A1166" s="16"/>
      <c r="B1166" s="16"/>
      <c r="C1166" s="16"/>
      <c r="D1166" s="16"/>
      <c r="E1166" s="16"/>
      <c r="F1166" s="16"/>
      <c r="G1166" s="16"/>
      <c r="H1166" s="16"/>
      <c r="I1166" s="16"/>
      <c r="J1166" s="16"/>
    </row>
    <row r="1167" spans="1:10">
      <c r="A1167" s="16"/>
      <c r="B1167" s="16"/>
      <c r="C1167" s="16"/>
      <c r="D1167" s="16"/>
      <c r="E1167" s="16"/>
      <c r="F1167" s="16"/>
      <c r="G1167" s="16"/>
      <c r="H1167" s="16"/>
      <c r="I1167" s="16"/>
      <c r="J1167" s="16"/>
    </row>
    <row r="1168" spans="1:10">
      <c r="A1168" s="16"/>
      <c r="B1168" s="16"/>
      <c r="C1168" s="16"/>
      <c r="D1168" s="16"/>
      <c r="E1168" s="16"/>
      <c r="F1168" s="16"/>
      <c r="G1168" s="16"/>
      <c r="H1168" s="16"/>
      <c r="I1168" s="16"/>
      <c r="J1168" s="16"/>
    </row>
    <row r="1169" spans="1:10">
      <c r="A1169" s="16"/>
      <c r="B1169" s="16"/>
      <c r="C1169" s="16"/>
      <c r="D1169" s="16"/>
      <c r="E1169" s="16"/>
      <c r="F1169" s="16"/>
      <c r="G1169" s="16"/>
      <c r="H1169" s="16"/>
      <c r="I1169" s="16"/>
      <c r="J1169" s="16"/>
    </row>
    <row r="1170" spans="1:10">
      <c r="A1170" s="16"/>
      <c r="B1170" s="16"/>
      <c r="C1170" s="16"/>
      <c r="D1170" s="16"/>
      <c r="E1170" s="16"/>
      <c r="F1170" s="16"/>
      <c r="G1170" s="16"/>
      <c r="H1170" s="16"/>
      <c r="I1170" s="16"/>
      <c r="J1170" s="16"/>
    </row>
    <row r="1171" spans="1:10">
      <c r="A1171" s="16"/>
      <c r="B1171" s="16"/>
      <c r="C1171" s="16"/>
      <c r="D1171" s="16"/>
      <c r="E1171" s="16"/>
      <c r="F1171" s="16"/>
      <c r="G1171" s="16"/>
      <c r="H1171" s="16"/>
      <c r="I1171" s="16"/>
      <c r="J1171" s="16"/>
    </row>
    <row r="1172" spans="1:10">
      <c r="A1172" s="16"/>
      <c r="B1172" s="16"/>
      <c r="C1172" s="16"/>
      <c r="D1172" s="16"/>
      <c r="E1172" s="16"/>
      <c r="F1172" s="16"/>
      <c r="G1172" s="16"/>
      <c r="H1172" s="16"/>
      <c r="I1172" s="16"/>
      <c r="J1172" s="16"/>
    </row>
    <row r="1173" spans="1:10">
      <c r="A1173" s="16"/>
      <c r="B1173" s="16"/>
      <c r="C1173" s="16"/>
      <c r="D1173" s="16"/>
      <c r="E1173" s="16"/>
      <c r="F1173" s="16"/>
      <c r="G1173" s="16"/>
      <c r="H1173" s="16"/>
      <c r="I1173" s="16"/>
      <c r="J1173" s="16"/>
    </row>
    <row r="1174" spans="1:10">
      <c r="A1174" s="16"/>
      <c r="B1174" s="16"/>
      <c r="C1174" s="16"/>
      <c r="D1174" s="16"/>
      <c r="E1174" s="16"/>
      <c r="F1174" s="16"/>
      <c r="G1174" s="16"/>
      <c r="H1174" s="16"/>
      <c r="I1174" s="16"/>
      <c r="J1174" s="16"/>
    </row>
    <row r="1175" spans="1:10">
      <c r="A1175" s="16"/>
      <c r="B1175" s="16"/>
      <c r="C1175" s="16"/>
      <c r="D1175" s="16"/>
      <c r="E1175" s="16"/>
      <c r="F1175" s="16"/>
      <c r="G1175" s="16"/>
      <c r="H1175" s="16"/>
      <c r="I1175" s="16"/>
      <c r="J1175" s="16"/>
    </row>
    <row r="1176" spans="1:10">
      <c r="A1176" s="16"/>
      <c r="B1176" s="16"/>
      <c r="C1176" s="16"/>
      <c r="D1176" s="16"/>
      <c r="E1176" s="16"/>
      <c r="F1176" s="16"/>
      <c r="G1176" s="16"/>
      <c r="H1176" s="16"/>
      <c r="I1176" s="16"/>
      <c r="J1176" s="16"/>
    </row>
    <row r="1177" spans="1:10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</row>
    <row r="1178" spans="1:10">
      <c r="A1178" s="16"/>
      <c r="B1178" s="16"/>
      <c r="C1178" s="16"/>
      <c r="D1178" s="16"/>
      <c r="E1178" s="16"/>
      <c r="F1178" s="16"/>
      <c r="G1178" s="16"/>
      <c r="H1178" s="16"/>
      <c r="I1178" s="16"/>
      <c r="J1178" s="16"/>
    </row>
    <row r="1179" spans="1:10">
      <c r="A1179" s="16"/>
      <c r="B1179" s="16"/>
      <c r="C1179" s="16"/>
      <c r="D1179" s="16"/>
      <c r="E1179" s="16"/>
      <c r="F1179" s="16"/>
      <c r="G1179" s="16"/>
      <c r="H1179" s="16"/>
      <c r="I1179" s="16"/>
      <c r="J1179" s="16"/>
    </row>
    <row r="1180" spans="1:10">
      <c r="A1180" s="16"/>
      <c r="B1180" s="16"/>
      <c r="C1180" s="16"/>
      <c r="D1180" s="16"/>
      <c r="E1180" s="16"/>
      <c r="F1180" s="16"/>
      <c r="G1180" s="16"/>
      <c r="H1180" s="16"/>
      <c r="I1180" s="16"/>
      <c r="J1180" s="16"/>
    </row>
    <row r="1181" spans="1:10">
      <c r="A1181" s="16"/>
      <c r="B1181" s="16"/>
      <c r="C1181" s="16"/>
      <c r="D1181" s="16"/>
      <c r="E1181" s="16"/>
      <c r="F1181" s="16"/>
      <c r="G1181" s="16"/>
      <c r="H1181" s="16"/>
      <c r="I1181" s="16"/>
      <c r="J1181" s="16"/>
    </row>
    <row r="1182" spans="1:10">
      <c r="A1182" s="16"/>
      <c r="B1182" s="16"/>
      <c r="C1182" s="16"/>
      <c r="D1182" s="16"/>
      <c r="E1182" s="16"/>
      <c r="F1182" s="16"/>
      <c r="G1182" s="16"/>
      <c r="H1182" s="16"/>
      <c r="I1182" s="16"/>
      <c r="J1182" s="16"/>
    </row>
    <row r="1183" spans="1:10">
      <c r="A1183" s="16"/>
      <c r="B1183" s="16"/>
      <c r="C1183" s="16"/>
      <c r="D1183" s="16"/>
      <c r="E1183" s="16"/>
      <c r="F1183" s="16"/>
      <c r="G1183" s="16"/>
      <c r="H1183" s="16"/>
      <c r="I1183" s="16"/>
      <c r="J1183" s="16"/>
    </row>
    <row r="1184" spans="1:10">
      <c r="A1184" s="16"/>
      <c r="B1184" s="16"/>
      <c r="C1184" s="16"/>
      <c r="D1184" s="16"/>
      <c r="E1184" s="16"/>
      <c r="F1184" s="16"/>
      <c r="G1184" s="16"/>
      <c r="H1184" s="16"/>
      <c r="I1184" s="16"/>
      <c r="J1184" s="16"/>
    </row>
    <row r="1185" spans="1:10">
      <c r="A1185" s="16"/>
      <c r="B1185" s="16"/>
      <c r="C1185" s="16"/>
      <c r="D1185" s="16"/>
      <c r="E1185" s="16"/>
      <c r="F1185" s="16"/>
      <c r="G1185" s="16"/>
      <c r="H1185" s="16"/>
      <c r="I1185" s="16"/>
      <c r="J1185" s="16"/>
    </row>
    <row r="1186" spans="1:10">
      <c r="A1186" s="16"/>
      <c r="B1186" s="16"/>
      <c r="C1186" s="16"/>
      <c r="D1186" s="16"/>
      <c r="E1186" s="16"/>
      <c r="F1186" s="16"/>
      <c r="G1186" s="16"/>
      <c r="H1186" s="16"/>
      <c r="I1186" s="16"/>
      <c r="J1186" s="16"/>
    </row>
    <row r="1187" spans="1:10">
      <c r="A1187" s="16"/>
      <c r="B1187" s="16"/>
      <c r="C1187" s="16"/>
      <c r="D1187" s="16"/>
      <c r="E1187" s="16"/>
      <c r="F1187" s="16"/>
      <c r="G1187" s="16"/>
      <c r="H1187" s="16"/>
      <c r="I1187" s="16"/>
      <c r="J1187" s="16"/>
    </row>
    <row r="1188" spans="1:10">
      <c r="A1188" s="16"/>
      <c r="B1188" s="16"/>
      <c r="C1188" s="16"/>
      <c r="D1188" s="16"/>
      <c r="E1188" s="16"/>
      <c r="F1188" s="16"/>
      <c r="G1188" s="16"/>
      <c r="H1188" s="16"/>
      <c r="I1188" s="16"/>
      <c r="J1188" s="16"/>
    </row>
    <row r="1189" spans="1:10">
      <c r="A1189" s="16"/>
      <c r="B1189" s="16"/>
      <c r="C1189" s="16"/>
      <c r="D1189" s="16"/>
      <c r="E1189" s="16"/>
      <c r="F1189" s="16"/>
      <c r="G1189" s="16"/>
      <c r="H1189" s="16"/>
      <c r="I1189" s="16"/>
      <c r="J1189" s="16"/>
    </row>
    <row r="1190" spans="1:10">
      <c r="A1190" s="16"/>
      <c r="B1190" s="16"/>
      <c r="C1190" s="16"/>
      <c r="D1190" s="16"/>
      <c r="E1190" s="16"/>
      <c r="F1190" s="16"/>
      <c r="G1190" s="16"/>
      <c r="H1190" s="16"/>
      <c r="I1190" s="16"/>
      <c r="J1190" s="16"/>
    </row>
    <row r="1191" spans="1:10">
      <c r="A1191" s="16"/>
      <c r="B1191" s="16"/>
      <c r="C1191" s="16"/>
      <c r="D1191" s="16"/>
      <c r="E1191" s="16"/>
      <c r="F1191" s="16"/>
      <c r="G1191" s="16"/>
      <c r="H1191" s="16"/>
      <c r="I1191" s="16"/>
      <c r="J1191" s="16"/>
    </row>
    <row r="1192" spans="1:10">
      <c r="A1192" s="16"/>
      <c r="B1192" s="16"/>
      <c r="C1192" s="16"/>
      <c r="D1192" s="16"/>
      <c r="E1192" s="16"/>
      <c r="F1192" s="16"/>
      <c r="G1192" s="16"/>
      <c r="H1192" s="16"/>
      <c r="I1192" s="16"/>
      <c r="J1192" s="16"/>
    </row>
    <row r="1193" spans="1:10">
      <c r="A1193" s="16"/>
      <c r="B1193" s="16"/>
      <c r="C1193" s="16"/>
      <c r="D1193" s="16"/>
      <c r="E1193" s="16"/>
      <c r="F1193" s="16"/>
      <c r="G1193" s="16"/>
      <c r="H1193" s="16"/>
      <c r="I1193" s="16"/>
      <c r="J1193" s="16"/>
    </row>
    <row r="1194" spans="1:10">
      <c r="A1194" s="16"/>
      <c r="B1194" s="16"/>
      <c r="C1194" s="16"/>
      <c r="D1194" s="16"/>
      <c r="E1194" s="16"/>
      <c r="F1194" s="16"/>
      <c r="G1194" s="16"/>
      <c r="H1194" s="16"/>
      <c r="I1194" s="16"/>
      <c r="J1194" s="16"/>
    </row>
    <row r="1195" spans="1:10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</row>
    <row r="1196" spans="1:10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0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</row>
    <row r="1198" spans="1:10">
      <c r="A1198" s="16"/>
      <c r="B1198" s="16"/>
      <c r="C1198" s="16"/>
      <c r="D1198" s="16"/>
      <c r="E1198" s="16"/>
      <c r="F1198" s="16"/>
      <c r="G1198" s="16"/>
      <c r="H1198" s="16"/>
      <c r="I1198" s="16"/>
      <c r="J1198" s="16"/>
    </row>
    <row r="1199" spans="1:10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</row>
    <row r="1200" spans="1:10">
      <c r="A1200" s="16"/>
      <c r="B1200" s="16"/>
      <c r="C1200" s="16"/>
      <c r="D1200" s="16"/>
      <c r="E1200" s="16"/>
      <c r="F1200" s="16"/>
      <c r="G1200" s="16"/>
      <c r="H1200" s="16"/>
      <c r="I1200" s="16"/>
      <c r="J1200" s="16"/>
    </row>
    <row r="1201" spans="1:10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</row>
    <row r="1202" spans="1:10">
      <c r="A1202" s="16"/>
      <c r="B1202" s="16"/>
      <c r="C1202" s="16"/>
      <c r="D1202" s="16"/>
      <c r="E1202" s="16"/>
      <c r="F1202" s="16"/>
      <c r="G1202" s="16"/>
      <c r="H1202" s="16"/>
      <c r="I1202" s="16"/>
      <c r="J1202" s="16"/>
    </row>
    <row r="1203" spans="1:10">
      <c r="A1203" s="16"/>
      <c r="B1203" s="16"/>
      <c r="C1203" s="16"/>
      <c r="D1203" s="16"/>
      <c r="E1203" s="16"/>
      <c r="F1203" s="16"/>
      <c r="G1203" s="16"/>
      <c r="H1203" s="16"/>
      <c r="I1203" s="16"/>
      <c r="J1203" s="16"/>
    </row>
    <row r="1204" spans="1:10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</row>
    <row r="1205" spans="1:10">
      <c r="A1205" s="16"/>
      <c r="B1205" s="16"/>
      <c r="C1205" s="16"/>
      <c r="D1205" s="16"/>
      <c r="E1205" s="16"/>
      <c r="F1205" s="16"/>
      <c r="G1205" s="16"/>
      <c r="H1205" s="16"/>
      <c r="I1205" s="16"/>
      <c r="J1205" s="16"/>
    </row>
    <row r="1206" spans="1:10">
      <c r="A1206" s="16"/>
      <c r="B1206" s="16"/>
      <c r="C1206" s="16"/>
      <c r="D1206" s="16"/>
      <c r="E1206" s="16"/>
      <c r="F1206" s="16"/>
      <c r="G1206" s="16"/>
      <c r="H1206" s="16"/>
      <c r="I1206" s="16"/>
      <c r="J1206" s="16"/>
    </row>
    <row r="1207" spans="1:10">
      <c r="A1207" s="16"/>
      <c r="B1207" s="16"/>
      <c r="C1207" s="16"/>
      <c r="D1207" s="16"/>
      <c r="E1207" s="16"/>
      <c r="F1207" s="16"/>
      <c r="G1207" s="16"/>
      <c r="H1207" s="16"/>
      <c r="I1207" s="16"/>
      <c r="J1207" s="16"/>
    </row>
    <row r="1208" spans="1:10">
      <c r="A1208" s="16"/>
      <c r="B1208" s="16"/>
      <c r="C1208" s="16"/>
      <c r="D1208" s="16"/>
      <c r="E1208" s="16"/>
      <c r="F1208" s="16"/>
      <c r="G1208" s="16"/>
      <c r="H1208" s="16"/>
      <c r="I1208" s="16"/>
      <c r="J1208" s="16"/>
    </row>
    <row r="1209" spans="1:10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</row>
    <row r="1210" spans="1:10">
      <c r="A1210" s="16"/>
      <c r="B1210" s="16"/>
      <c r="C1210" s="16"/>
      <c r="D1210" s="16"/>
      <c r="E1210" s="16"/>
      <c r="F1210" s="16"/>
      <c r="G1210" s="16"/>
      <c r="H1210" s="16"/>
      <c r="I1210" s="16"/>
      <c r="J1210" s="16"/>
    </row>
    <row r="1211" spans="1:10">
      <c r="A1211" s="16"/>
      <c r="B1211" s="16"/>
      <c r="C1211" s="16"/>
      <c r="D1211" s="16"/>
      <c r="E1211" s="16"/>
      <c r="F1211" s="16"/>
      <c r="G1211" s="16"/>
      <c r="H1211" s="16"/>
      <c r="I1211" s="16"/>
      <c r="J1211" s="16"/>
    </row>
    <row r="1212" spans="1:10">
      <c r="A1212" s="16"/>
      <c r="B1212" s="16"/>
      <c r="C1212" s="16"/>
      <c r="D1212" s="16"/>
      <c r="E1212" s="16"/>
      <c r="F1212" s="16"/>
      <c r="G1212" s="16"/>
      <c r="H1212" s="16"/>
      <c r="I1212" s="16"/>
      <c r="J1212" s="16"/>
    </row>
    <row r="1213" spans="1:10">
      <c r="A1213" s="16"/>
      <c r="B1213" s="16"/>
      <c r="C1213" s="16"/>
      <c r="D1213" s="16"/>
      <c r="E1213" s="16"/>
      <c r="F1213" s="16"/>
      <c r="G1213" s="16"/>
      <c r="H1213" s="16"/>
      <c r="I1213" s="16"/>
      <c r="J1213" s="16"/>
    </row>
    <row r="1214" spans="1:10">
      <c r="A1214" s="16"/>
      <c r="B1214" s="16"/>
      <c r="C1214" s="16"/>
      <c r="D1214" s="16"/>
      <c r="E1214" s="16"/>
      <c r="F1214" s="16"/>
      <c r="G1214" s="16"/>
      <c r="H1214" s="16"/>
      <c r="I1214" s="16"/>
      <c r="J1214" s="16"/>
    </row>
    <row r="1215" spans="1:10">
      <c r="A1215" s="16"/>
      <c r="B1215" s="16"/>
      <c r="C1215" s="16"/>
      <c r="D1215" s="16"/>
      <c r="E1215" s="16"/>
      <c r="F1215" s="16"/>
      <c r="G1215" s="16"/>
      <c r="H1215" s="16"/>
      <c r="I1215" s="16"/>
      <c r="J1215" s="16"/>
    </row>
    <row r="1216" spans="1:10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</row>
    <row r="1217" spans="1:10">
      <c r="A1217" s="16"/>
      <c r="B1217" s="16"/>
      <c r="C1217" s="16"/>
      <c r="D1217" s="16"/>
      <c r="E1217" s="16"/>
      <c r="F1217" s="16"/>
      <c r="G1217" s="16"/>
      <c r="H1217" s="16"/>
      <c r="I1217" s="16"/>
      <c r="J1217" s="16"/>
    </row>
    <row r="1218" spans="1:10">
      <c r="A1218" s="16"/>
      <c r="B1218" s="16"/>
      <c r="C1218" s="16"/>
      <c r="D1218" s="16"/>
      <c r="E1218" s="16"/>
      <c r="F1218" s="16"/>
      <c r="G1218" s="16"/>
      <c r="H1218" s="16"/>
      <c r="I1218" s="16"/>
      <c r="J1218" s="16"/>
    </row>
    <row r="1219" spans="1:10">
      <c r="A1219" s="16"/>
      <c r="B1219" s="16"/>
      <c r="C1219" s="16"/>
      <c r="D1219" s="16"/>
      <c r="E1219" s="16"/>
      <c r="F1219" s="16"/>
      <c r="G1219" s="16"/>
      <c r="H1219" s="16"/>
      <c r="I1219" s="16"/>
      <c r="J1219" s="16"/>
    </row>
    <row r="1220" spans="1:10">
      <c r="A1220" s="16"/>
      <c r="B1220" s="16"/>
      <c r="C1220" s="16"/>
      <c r="D1220" s="16"/>
      <c r="E1220" s="16"/>
      <c r="F1220" s="16"/>
      <c r="G1220" s="16"/>
      <c r="H1220" s="16"/>
      <c r="I1220" s="16"/>
      <c r="J1220" s="16"/>
    </row>
    <row r="1221" spans="1:10">
      <c r="A1221" s="16"/>
      <c r="B1221" s="16"/>
      <c r="C1221" s="16"/>
      <c r="D1221" s="16"/>
      <c r="E1221" s="16"/>
      <c r="F1221" s="16"/>
      <c r="G1221" s="16"/>
      <c r="H1221" s="16"/>
      <c r="I1221" s="16"/>
      <c r="J1221" s="16"/>
    </row>
    <row r="1222" spans="1:10">
      <c r="A1222" s="16"/>
      <c r="B1222" s="16"/>
      <c r="C1222" s="16"/>
      <c r="D1222" s="16"/>
      <c r="E1222" s="16"/>
      <c r="F1222" s="16"/>
      <c r="G1222" s="16"/>
      <c r="H1222" s="16"/>
      <c r="I1222" s="16"/>
      <c r="J1222" s="16"/>
    </row>
    <row r="1223" spans="1:10">
      <c r="A1223" s="16"/>
      <c r="B1223" s="16"/>
      <c r="C1223" s="16"/>
      <c r="D1223" s="16"/>
      <c r="E1223" s="16"/>
      <c r="F1223" s="16"/>
      <c r="G1223" s="16"/>
      <c r="H1223" s="16"/>
      <c r="I1223" s="16"/>
      <c r="J1223" s="16"/>
    </row>
    <row r="1224" spans="1:10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</row>
    <row r="1225" spans="1:10">
      <c r="A1225" s="16"/>
      <c r="B1225" s="16"/>
      <c r="C1225" s="16"/>
      <c r="D1225" s="16"/>
      <c r="E1225" s="16"/>
      <c r="F1225" s="16"/>
      <c r="G1225" s="16"/>
      <c r="H1225" s="16"/>
      <c r="I1225" s="16"/>
      <c r="J1225" s="16"/>
    </row>
    <row r="1226" spans="1:10">
      <c r="A1226" s="16"/>
      <c r="B1226" s="16"/>
      <c r="C1226" s="16"/>
      <c r="D1226" s="16"/>
      <c r="E1226" s="16"/>
      <c r="F1226" s="16"/>
      <c r="G1226" s="16"/>
      <c r="H1226" s="16"/>
      <c r="I1226" s="16"/>
      <c r="J1226" s="16"/>
    </row>
    <row r="1227" spans="1:10">
      <c r="A1227" s="16"/>
      <c r="B1227" s="16"/>
      <c r="C1227" s="16"/>
      <c r="D1227" s="16"/>
      <c r="E1227" s="16"/>
      <c r="F1227" s="16"/>
      <c r="G1227" s="16"/>
      <c r="H1227" s="16"/>
      <c r="I1227" s="16"/>
      <c r="J1227" s="16"/>
    </row>
    <row r="1228" spans="1:10">
      <c r="A1228" s="16"/>
      <c r="B1228" s="16"/>
      <c r="C1228" s="16"/>
      <c r="D1228" s="16"/>
      <c r="E1228" s="16"/>
      <c r="F1228" s="16"/>
      <c r="G1228" s="16"/>
      <c r="H1228" s="16"/>
      <c r="I1228" s="16"/>
      <c r="J1228" s="16"/>
    </row>
    <row r="1229" spans="1:10">
      <c r="A1229" s="16"/>
      <c r="B1229" s="16"/>
      <c r="C1229" s="16"/>
      <c r="D1229" s="16"/>
      <c r="E1229" s="16"/>
      <c r="F1229" s="16"/>
      <c r="G1229" s="16"/>
      <c r="H1229" s="16"/>
      <c r="I1229" s="16"/>
      <c r="J1229" s="16"/>
    </row>
    <row r="1230" spans="1:10">
      <c r="A1230" s="16"/>
      <c r="B1230" s="16"/>
      <c r="C1230" s="16"/>
      <c r="D1230" s="16"/>
      <c r="E1230" s="16"/>
      <c r="F1230" s="16"/>
      <c r="G1230" s="16"/>
      <c r="H1230" s="16"/>
      <c r="I1230" s="16"/>
      <c r="J1230" s="16"/>
    </row>
    <row r="1231" spans="1:10">
      <c r="A1231" s="16"/>
      <c r="B1231" s="16"/>
      <c r="C1231" s="16"/>
      <c r="D1231" s="16"/>
      <c r="E1231" s="16"/>
      <c r="F1231" s="16"/>
      <c r="G1231" s="16"/>
      <c r="H1231" s="16"/>
      <c r="I1231" s="16"/>
      <c r="J1231" s="16"/>
    </row>
    <row r="1232" spans="1:10">
      <c r="A1232" s="16"/>
      <c r="B1232" s="16"/>
      <c r="C1232" s="16"/>
      <c r="D1232" s="16"/>
      <c r="E1232" s="16"/>
      <c r="F1232" s="16"/>
      <c r="G1232" s="16"/>
      <c r="H1232" s="16"/>
      <c r="I1232" s="16"/>
      <c r="J1232" s="16"/>
    </row>
    <row r="1233" spans="1:10">
      <c r="A1233" s="16"/>
      <c r="B1233" s="16"/>
      <c r="C1233" s="16"/>
      <c r="D1233" s="16"/>
      <c r="E1233" s="16"/>
      <c r="F1233" s="16"/>
      <c r="G1233" s="16"/>
      <c r="H1233" s="16"/>
      <c r="I1233" s="16"/>
      <c r="J1233" s="16"/>
    </row>
    <row r="1234" spans="1:10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</row>
    <row r="1235" spans="1:10">
      <c r="A1235" s="16"/>
      <c r="B1235" s="16"/>
      <c r="C1235" s="16"/>
      <c r="D1235" s="16"/>
      <c r="E1235" s="16"/>
      <c r="F1235" s="16"/>
      <c r="G1235" s="16"/>
      <c r="H1235" s="16"/>
      <c r="I1235" s="16"/>
      <c r="J1235" s="16"/>
    </row>
    <row r="1236" spans="1:10">
      <c r="A1236" s="16"/>
      <c r="B1236" s="16"/>
      <c r="C1236" s="16"/>
      <c r="D1236" s="16"/>
      <c r="E1236" s="16"/>
      <c r="F1236" s="16"/>
      <c r="G1236" s="16"/>
      <c r="H1236" s="16"/>
      <c r="I1236" s="16"/>
      <c r="J1236" s="16"/>
    </row>
    <row r="1237" spans="1:10">
      <c r="A1237" s="16"/>
      <c r="B1237" s="16"/>
      <c r="C1237" s="16"/>
      <c r="D1237" s="16"/>
      <c r="E1237" s="16"/>
      <c r="F1237" s="16"/>
      <c r="G1237" s="16"/>
      <c r="H1237" s="16"/>
      <c r="I1237" s="16"/>
      <c r="J1237" s="16"/>
    </row>
    <row r="1238" spans="1:10">
      <c r="A1238" s="16"/>
      <c r="B1238" s="16"/>
      <c r="C1238" s="16"/>
      <c r="D1238" s="16"/>
      <c r="E1238" s="16"/>
      <c r="F1238" s="16"/>
      <c r="G1238" s="16"/>
      <c r="H1238" s="16"/>
      <c r="I1238" s="16"/>
      <c r="J1238" s="16"/>
    </row>
    <row r="1239" spans="1:10">
      <c r="A1239" s="16"/>
      <c r="B1239" s="16"/>
      <c r="C1239" s="16"/>
      <c r="D1239" s="16"/>
      <c r="E1239" s="16"/>
      <c r="F1239" s="16"/>
      <c r="G1239" s="16"/>
      <c r="H1239" s="16"/>
      <c r="I1239" s="16"/>
      <c r="J1239" s="16"/>
    </row>
    <row r="1240" spans="1:10">
      <c r="A1240" s="16"/>
      <c r="B1240" s="16"/>
      <c r="C1240" s="16"/>
      <c r="D1240" s="16"/>
      <c r="E1240" s="16"/>
      <c r="F1240" s="16"/>
      <c r="G1240" s="16"/>
      <c r="H1240" s="16"/>
      <c r="I1240" s="16"/>
      <c r="J1240" s="16"/>
    </row>
    <row r="1241" spans="1:10">
      <c r="A1241" s="16"/>
      <c r="B1241" s="16"/>
      <c r="C1241" s="16"/>
      <c r="D1241" s="16"/>
      <c r="E1241" s="16"/>
      <c r="F1241" s="16"/>
      <c r="G1241" s="16"/>
      <c r="H1241" s="16"/>
      <c r="I1241" s="16"/>
      <c r="J1241" s="16"/>
    </row>
    <row r="1242" spans="1:10">
      <c r="A1242" s="16"/>
      <c r="B1242" s="16"/>
      <c r="C1242" s="16"/>
      <c r="D1242" s="16"/>
      <c r="E1242" s="16"/>
      <c r="F1242" s="16"/>
      <c r="G1242" s="16"/>
      <c r="H1242" s="16"/>
      <c r="I1242" s="16"/>
      <c r="J1242" s="16"/>
    </row>
    <row r="1243" spans="1:10">
      <c r="A1243" s="16"/>
      <c r="B1243" s="16"/>
      <c r="C1243" s="16"/>
      <c r="D1243" s="16"/>
      <c r="E1243" s="16"/>
      <c r="F1243" s="16"/>
      <c r="G1243" s="16"/>
      <c r="H1243" s="16"/>
      <c r="I1243" s="16"/>
      <c r="J1243" s="16"/>
    </row>
    <row r="1244" spans="1:10">
      <c r="A1244" s="16"/>
      <c r="B1244" s="16"/>
      <c r="C1244" s="16"/>
      <c r="D1244" s="16"/>
      <c r="E1244" s="16"/>
      <c r="F1244" s="16"/>
      <c r="G1244" s="16"/>
      <c r="H1244" s="16"/>
      <c r="I1244" s="16"/>
      <c r="J1244" s="16"/>
    </row>
    <row r="1245" spans="1:10">
      <c r="A1245" s="16"/>
      <c r="B1245" s="16"/>
      <c r="C1245" s="16"/>
      <c r="D1245" s="16"/>
      <c r="E1245" s="16"/>
      <c r="F1245" s="16"/>
      <c r="G1245" s="16"/>
      <c r="H1245" s="16"/>
      <c r="I1245" s="16"/>
      <c r="J1245" s="16"/>
    </row>
    <row r="1246" spans="1:10">
      <c r="A1246" s="16"/>
      <c r="B1246" s="16"/>
      <c r="C1246" s="16"/>
      <c r="D1246" s="16"/>
      <c r="E1246" s="16"/>
      <c r="F1246" s="16"/>
      <c r="G1246" s="16"/>
      <c r="H1246" s="16"/>
      <c r="I1246" s="16"/>
      <c r="J1246" s="16"/>
    </row>
    <row r="1247" spans="1:10">
      <c r="A1247" s="16"/>
      <c r="B1247" s="16"/>
      <c r="C1247" s="16"/>
      <c r="D1247" s="16"/>
      <c r="E1247" s="16"/>
      <c r="F1247" s="16"/>
      <c r="G1247" s="16"/>
      <c r="H1247" s="16"/>
      <c r="I1247" s="16"/>
      <c r="J1247" s="16"/>
    </row>
    <row r="1248" spans="1:10">
      <c r="A1248" s="16"/>
      <c r="B1248" s="16"/>
      <c r="C1248" s="16"/>
      <c r="D1248" s="16"/>
      <c r="E1248" s="16"/>
      <c r="F1248" s="16"/>
      <c r="G1248" s="16"/>
      <c r="H1248" s="16"/>
      <c r="I1248" s="16"/>
      <c r="J1248" s="16"/>
    </row>
    <row r="1249" spans="1:10">
      <c r="A1249" s="16"/>
      <c r="B1249" s="16"/>
      <c r="C1249" s="16"/>
      <c r="D1249" s="16"/>
      <c r="E1249" s="16"/>
      <c r="F1249" s="16"/>
      <c r="G1249" s="16"/>
      <c r="H1249" s="16"/>
      <c r="I1249" s="16"/>
      <c r="J1249" s="16"/>
    </row>
    <row r="1250" spans="1:10">
      <c r="A1250" s="16"/>
      <c r="B1250" s="16"/>
      <c r="C1250" s="16"/>
      <c r="D1250" s="16"/>
      <c r="E1250" s="16"/>
      <c r="F1250" s="16"/>
      <c r="G1250" s="16"/>
      <c r="H1250" s="16"/>
      <c r="I1250" s="16"/>
      <c r="J1250" s="16"/>
    </row>
    <row r="1251" spans="1:10">
      <c r="A1251" s="16"/>
      <c r="B1251" s="16"/>
      <c r="C1251" s="16"/>
      <c r="D1251" s="16"/>
      <c r="E1251" s="16"/>
      <c r="F1251" s="16"/>
      <c r="G1251" s="16"/>
      <c r="H1251" s="16"/>
      <c r="I1251" s="16"/>
      <c r="J1251" s="16"/>
    </row>
    <row r="1252" spans="1:10">
      <c r="A1252" s="16"/>
      <c r="B1252" s="16"/>
      <c r="C1252" s="16"/>
      <c r="D1252" s="16"/>
      <c r="E1252" s="16"/>
      <c r="F1252" s="16"/>
      <c r="G1252" s="16"/>
      <c r="H1252" s="16"/>
      <c r="I1252" s="16"/>
      <c r="J1252" s="16"/>
    </row>
    <row r="1253" spans="1:10">
      <c r="A1253" s="16"/>
      <c r="B1253" s="16"/>
      <c r="C1253" s="16"/>
      <c r="D1253" s="16"/>
      <c r="E1253" s="16"/>
      <c r="F1253" s="16"/>
      <c r="G1253" s="16"/>
      <c r="H1253" s="16"/>
      <c r="I1253" s="16"/>
      <c r="J1253" s="16"/>
    </row>
    <row r="1254" spans="1:10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</row>
    <row r="1255" spans="1:10">
      <c r="A1255" s="16"/>
      <c r="B1255" s="16"/>
      <c r="C1255" s="16"/>
      <c r="D1255" s="16"/>
      <c r="E1255" s="16"/>
      <c r="F1255" s="16"/>
      <c r="G1255" s="16"/>
      <c r="H1255" s="16"/>
      <c r="I1255" s="16"/>
      <c r="J1255" s="16"/>
    </row>
    <row r="1256" spans="1:10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</row>
    <row r="1257" spans="1:10">
      <c r="A1257" s="16"/>
      <c r="B1257" s="16"/>
      <c r="C1257" s="16"/>
      <c r="D1257" s="16"/>
      <c r="E1257" s="16"/>
      <c r="F1257" s="16"/>
      <c r="G1257" s="16"/>
      <c r="H1257" s="16"/>
      <c r="I1257" s="16"/>
      <c r="J1257" s="16"/>
    </row>
    <row r="1258" spans="1:10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</row>
    <row r="1259" spans="1:10">
      <c r="A1259" s="16"/>
      <c r="B1259" s="16"/>
      <c r="C1259" s="16"/>
      <c r="D1259" s="16"/>
      <c r="E1259" s="16"/>
      <c r="F1259" s="16"/>
      <c r="G1259" s="16"/>
      <c r="H1259" s="16"/>
      <c r="I1259" s="16"/>
      <c r="J1259" s="16"/>
    </row>
    <row r="1260" spans="1:10">
      <c r="A1260" s="16"/>
      <c r="B1260" s="16"/>
      <c r="C1260" s="16"/>
      <c r="D1260" s="16"/>
      <c r="E1260" s="16"/>
      <c r="F1260" s="16"/>
      <c r="G1260" s="16"/>
      <c r="H1260" s="16"/>
      <c r="I1260" s="16"/>
      <c r="J1260" s="16"/>
    </row>
    <row r="1261" spans="1:10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</row>
    <row r="1262" spans="1:10">
      <c r="A1262" s="16"/>
      <c r="B1262" s="16"/>
      <c r="C1262" s="16"/>
      <c r="D1262" s="16"/>
      <c r="E1262" s="16"/>
      <c r="F1262" s="16"/>
      <c r="G1262" s="16"/>
      <c r="H1262" s="16"/>
      <c r="I1262" s="16"/>
      <c r="J1262" s="16"/>
    </row>
    <row r="1263" spans="1:10">
      <c r="A1263" s="16"/>
      <c r="B1263" s="16"/>
      <c r="C1263" s="16"/>
      <c r="D1263" s="16"/>
      <c r="E1263" s="16"/>
      <c r="F1263" s="16"/>
      <c r="G1263" s="16"/>
      <c r="H1263" s="16"/>
      <c r="I1263" s="16"/>
      <c r="J1263" s="16"/>
    </row>
    <row r="1264" spans="1:10">
      <c r="A1264" s="16"/>
      <c r="B1264" s="16"/>
      <c r="C1264" s="16"/>
      <c r="D1264" s="16"/>
      <c r="E1264" s="16"/>
      <c r="F1264" s="16"/>
      <c r="G1264" s="16"/>
      <c r="H1264" s="16"/>
      <c r="I1264" s="16"/>
      <c r="J1264" s="16"/>
    </row>
    <row r="1265" spans="1:10">
      <c r="A1265" s="16"/>
      <c r="B1265" s="16"/>
      <c r="C1265" s="16"/>
      <c r="D1265" s="16"/>
      <c r="E1265" s="16"/>
      <c r="F1265" s="16"/>
      <c r="G1265" s="16"/>
      <c r="H1265" s="16"/>
      <c r="I1265" s="16"/>
      <c r="J1265" s="16"/>
    </row>
    <row r="1266" spans="1:10">
      <c r="A1266" s="16"/>
      <c r="B1266" s="16"/>
      <c r="C1266" s="16"/>
      <c r="D1266" s="16"/>
      <c r="E1266" s="16"/>
      <c r="F1266" s="16"/>
      <c r="G1266" s="16"/>
      <c r="H1266" s="16"/>
      <c r="I1266" s="16"/>
      <c r="J1266" s="16"/>
    </row>
    <row r="1267" spans="1:10">
      <c r="A1267" s="16"/>
      <c r="B1267" s="16"/>
      <c r="C1267" s="16"/>
      <c r="D1267" s="16"/>
      <c r="E1267" s="16"/>
      <c r="F1267" s="16"/>
      <c r="G1267" s="16"/>
      <c r="H1267" s="16"/>
      <c r="I1267" s="16"/>
      <c r="J1267" s="16"/>
    </row>
    <row r="1268" spans="1:10">
      <c r="A1268" s="16"/>
      <c r="B1268" s="16"/>
      <c r="C1268" s="16"/>
      <c r="D1268" s="16"/>
      <c r="E1268" s="16"/>
      <c r="F1268" s="16"/>
      <c r="G1268" s="16"/>
      <c r="H1268" s="16"/>
      <c r="I1268" s="16"/>
      <c r="J1268" s="16"/>
    </row>
    <row r="1269" spans="1:10">
      <c r="A1269" s="16"/>
      <c r="B1269" s="16"/>
      <c r="C1269" s="16"/>
      <c r="D1269" s="16"/>
      <c r="E1269" s="16"/>
      <c r="F1269" s="16"/>
      <c r="G1269" s="16"/>
      <c r="H1269" s="16"/>
      <c r="I1269" s="16"/>
      <c r="J1269" s="16"/>
    </row>
    <row r="1270" spans="1:10">
      <c r="A1270" s="16"/>
      <c r="B1270" s="16"/>
      <c r="C1270" s="16"/>
      <c r="D1270" s="16"/>
      <c r="E1270" s="16"/>
      <c r="F1270" s="16"/>
      <c r="G1270" s="16"/>
      <c r="H1270" s="16"/>
      <c r="I1270" s="16"/>
      <c r="J1270" s="16"/>
    </row>
    <row r="1271" spans="1:10">
      <c r="A1271" s="16"/>
      <c r="B1271" s="16"/>
      <c r="C1271" s="16"/>
      <c r="D1271" s="16"/>
      <c r="E1271" s="16"/>
      <c r="F1271" s="16"/>
      <c r="G1271" s="16"/>
      <c r="H1271" s="16"/>
      <c r="I1271" s="16"/>
      <c r="J1271" s="16"/>
    </row>
    <row r="1272" spans="1:10">
      <c r="A1272" s="16"/>
      <c r="B1272" s="16"/>
      <c r="C1272" s="16"/>
      <c r="D1272" s="16"/>
      <c r="E1272" s="16"/>
      <c r="F1272" s="16"/>
      <c r="G1272" s="16"/>
      <c r="H1272" s="16"/>
      <c r="I1272" s="16"/>
      <c r="J1272" s="16"/>
    </row>
    <row r="1273" spans="1:10">
      <c r="A1273" s="16"/>
      <c r="B1273" s="16"/>
      <c r="C1273" s="16"/>
      <c r="D1273" s="16"/>
      <c r="E1273" s="16"/>
      <c r="F1273" s="16"/>
      <c r="G1273" s="16"/>
      <c r="H1273" s="16"/>
      <c r="I1273" s="16"/>
      <c r="J1273" s="16"/>
    </row>
    <row r="1274" spans="1:10">
      <c r="A1274" s="16"/>
      <c r="B1274" s="16"/>
      <c r="C1274" s="16"/>
      <c r="D1274" s="16"/>
      <c r="E1274" s="16"/>
      <c r="F1274" s="16"/>
      <c r="G1274" s="16"/>
      <c r="H1274" s="16"/>
      <c r="I1274" s="16"/>
      <c r="J1274" s="16"/>
    </row>
    <row r="1275" spans="1:10">
      <c r="A1275" s="16"/>
      <c r="B1275" s="16"/>
      <c r="C1275" s="16"/>
      <c r="D1275" s="16"/>
      <c r="E1275" s="16"/>
      <c r="F1275" s="16"/>
      <c r="G1275" s="16"/>
      <c r="H1275" s="16"/>
      <c r="I1275" s="16"/>
      <c r="J1275" s="16"/>
    </row>
    <row r="1276" spans="1:10">
      <c r="A1276" s="16"/>
      <c r="B1276" s="16"/>
      <c r="C1276" s="16"/>
      <c r="D1276" s="16"/>
      <c r="E1276" s="16"/>
      <c r="F1276" s="16"/>
      <c r="G1276" s="16"/>
      <c r="H1276" s="16"/>
      <c r="I1276" s="16"/>
      <c r="J1276" s="16"/>
    </row>
    <row r="1277" spans="1:10">
      <c r="A1277" s="16"/>
      <c r="B1277" s="16"/>
      <c r="C1277" s="16"/>
      <c r="D1277" s="16"/>
      <c r="E1277" s="16"/>
      <c r="F1277" s="16"/>
      <c r="G1277" s="16"/>
      <c r="H1277" s="16"/>
      <c r="I1277" s="16"/>
      <c r="J1277" s="16"/>
    </row>
    <row r="1278" spans="1:10">
      <c r="A1278" s="16"/>
      <c r="B1278" s="16"/>
      <c r="C1278" s="16"/>
      <c r="D1278" s="16"/>
      <c r="E1278" s="16"/>
      <c r="F1278" s="16"/>
      <c r="G1278" s="16"/>
      <c r="H1278" s="16"/>
      <c r="I1278" s="16"/>
      <c r="J1278" s="16"/>
    </row>
  </sheetData>
  <mergeCells count="23">
    <mergeCell ref="O7:O8"/>
    <mergeCell ref="E5:L5"/>
    <mergeCell ref="C44:D44"/>
    <mergeCell ref="E44:F44"/>
    <mergeCell ref="G44:I44"/>
    <mergeCell ref="A24:AU24"/>
    <mergeCell ref="A25:AU25"/>
    <mergeCell ref="A4:B4"/>
    <mergeCell ref="A2:P2"/>
    <mergeCell ref="J7:K7"/>
    <mergeCell ref="A26:AU26"/>
    <mergeCell ref="A1:P1"/>
    <mergeCell ref="A7:A8"/>
    <mergeCell ref="B7:B8"/>
    <mergeCell ref="C7:C8"/>
    <mergeCell ref="N7:N8"/>
    <mergeCell ref="L7:L8"/>
    <mergeCell ref="A3:P3"/>
    <mergeCell ref="D7:D8"/>
    <mergeCell ref="I7:I8"/>
    <mergeCell ref="E7:E8"/>
    <mergeCell ref="F7:H7"/>
    <mergeCell ref="P7:P8"/>
  </mergeCells>
  <phoneticPr fontId="1" type="noConversion"/>
  <printOptions horizontalCentered="1"/>
  <pageMargins left="0.27559055118110237" right="0.19685039370078741" top="0.39370078740157483" bottom="0.39370078740157483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40">
    <tabColor indexed="15"/>
  </sheetPr>
  <dimension ref="A1:L41"/>
  <sheetViews>
    <sheetView view="pageLayout" topLeftCell="A4" zoomScaleNormal="90" workbookViewId="0">
      <selection activeCell="K17" sqref="K17"/>
    </sheetView>
  </sheetViews>
  <sheetFormatPr defaultColWidth="9.140625" defaultRowHeight="12.75"/>
  <cols>
    <col min="1" max="1" width="8.140625" style="42" bestFit="1" customWidth="1"/>
    <col min="2" max="2" width="25.140625" style="44" customWidth="1"/>
    <col min="3" max="3" width="9" style="45" bestFit="1" customWidth="1"/>
    <col min="4" max="4" width="6.85546875" style="45" bestFit="1" customWidth="1"/>
    <col min="5" max="5" width="18.7109375" style="44" customWidth="1"/>
    <col min="6" max="6" width="6.85546875" style="44" hidden="1" customWidth="1"/>
    <col min="7" max="7" width="17.140625" style="44" customWidth="1"/>
    <col min="8" max="8" width="7.7109375" style="45" customWidth="1"/>
    <col min="9" max="9" width="7" style="45" customWidth="1"/>
    <col min="10" max="10" width="6.7109375" style="44" customWidth="1"/>
    <col min="11" max="11" width="6.140625" style="39" customWidth="1"/>
    <col min="12" max="12" width="31.140625" style="44" customWidth="1"/>
    <col min="13" max="16384" width="9.140625" style="44"/>
  </cols>
  <sheetData>
    <row r="1" spans="1:12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2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</row>
    <row r="5" spans="1:12" ht="24.75" customHeight="1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12" ht="12.75" customHeight="1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</row>
    <row r="7" spans="1:12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7"/>
      <c r="K7" s="188"/>
      <c r="L7" s="189"/>
    </row>
    <row r="8" spans="1:12" ht="12.75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5"/>
      <c r="K8" s="195"/>
      <c r="L8" s="196"/>
    </row>
    <row r="9" spans="1:12" ht="12.75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279" t="e">
        <f>d_5</f>
        <v>#REF!</v>
      </c>
      <c r="K9" s="279"/>
      <c r="L9" s="279"/>
    </row>
    <row r="10" spans="1:12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11</v>
      </c>
      <c r="I10" s="199" t="s">
        <v>12</v>
      </c>
      <c r="J10" s="198" t="s">
        <v>13</v>
      </c>
      <c r="K10" s="198" t="s">
        <v>14</v>
      </c>
      <c r="L10" s="201" t="s">
        <v>15</v>
      </c>
    </row>
    <row r="11" spans="1:12" ht="34.5" customHeight="1">
      <c r="A11" s="202">
        <v>1</v>
      </c>
      <c r="B11" s="203" t="s">
        <v>392</v>
      </c>
      <c r="C11" s="204">
        <v>34966</v>
      </c>
      <c r="D11" s="205" t="s">
        <v>336</v>
      </c>
      <c r="E11" s="203" t="s">
        <v>370</v>
      </c>
      <c r="F11" s="205">
        <v>0</v>
      </c>
      <c r="G11" s="206" t="s">
        <v>394</v>
      </c>
      <c r="H11" s="207" t="s">
        <v>468</v>
      </c>
      <c r="I11" s="207" t="s">
        <v>469</v>
      </c>
      <c r="J11" s="208" t="s">
        <v>343</v>
      </c>
      <c r="K11" s="209" t="s">
        <v>525</v>
      </c>
      <c r="L11" s="203" t="s">
        <v>393</v>
      </c>
    </row>
    <row r="12" spans="1:12" ht="48.75" customHeight="1">
      <c r="A12" s="202">
        <v>2</v>
      </c>
      <c r="B12" s="203" t="s">
        <v>389</v>
      </c>
      <c r="C12" s="204">
        <v>34449</v>
      </c>
      <c r="D12" s="205" t="s">
        <v>340</v>
      </c>
      <c r="E12" s="203" t="s">
        <v>370</v>
      </c>
      <c r="F12" s="205">
        <v>0</v>
      </c>
      <c r="G12" s="206" t="s">
        <v>391</v>
      </c>
      <c r="H12" s="207" t="s">
        <v>470</v>
      </c>
      <c r="I12" s="207" t="s">
        <v>471</v>
      </c>
      <c r="J12" s="208" t="s">
        <v>343</v>
      </c>
      <c r="K12" s="209" t="s">
        <v>526</v>
      </c>
      <c r="L12" s="203" t="s">
        <v>390</v>
      </c>
    </row>
    <row r="13" spans="1:12" ht="15.75" customHeight="1">
      <c r="A13" s="202">
        <v>3</v>
      </c>
      <c r="B13" s="203" t="s">
        <v>423</v>
      </c>
      <c r="C13" s="204">
        <v>34850</v>
      </c>
      <c r="D13" s="205" t="s">
        <v>343</v>
      </c>
      <c r="E13" s="203" t="s">
        <v>424</v>
      </c>
      <c r="F13" s="205">
        <v>0</v>
      </c>
      <c r="G13" s="206" t="s">
        <v>426</v>
      </c>
      <c r="H13" s="207" t="s">
        <v>472</v>
      </c>
      <c r="I13" s="207" t="s">
        <v>473</v>
      </c>
      <c r="J13" s="208" t="s">
        <v>343</v>
      </c>
      <c r="K13" s="209" t="s">
        <v>527</v>
      </c>
      <c r="L13" s="203" t="s">
        <v>425</v>
      </c>
    </row>
    <row r="14" spans="1:12" ht="15.75" customHeight="1">
      <c r="A14" s="202">
        <v>4</v>
      </c>
      <c r="B14" s="203" t="s">
        <v>421</v>
      </c>
      <c r="C14" s="204">
        <v>33890</v>
      </c>
      <c r="D14" s="205" t="s">
        <v>343</v>
      </c>
      <c r="E14" s="203" t="s">
        <v>416</v>
      </c>
      <c r="F14" s="205">
        <v>0</v>
      </c>
      <c r="G14" s="206" t="s">
        <v>418</v>
      </c>
      <c r="H14" s="207" t="s">
        <v>474</v>
      </c>
      <c r="I14" s="207" t="s">
        <v>475</v>
      </c>
      <c r="J14" s="208" t="s">
        <v>343</v>
      </c>
      <c r="K14" s="209" t="s">
        <v>528</v>
      </c>
      <c r="L14" s="203" t="s">
        <v>422</v>
      </c>
    </row>
    <row r="15" spans="1:12" ht="15.75" customHeight="1">
      <c r="A15" s="202">
        <v>5</v>
      </c>
      <c r="B15" s="203" t="s">
        <v>349</v>
      </c>
      <c r="C15" s="204">
        <v>34705</v>
      </c>
      <c r="D15" s="205" t="s">
        <v>340</v>
      </c>
      <c r="E15" s="203" t="s">
        <v>350</v>
      </c>
      <c r="F15" s="205">
        <v>0</v>
      </c>
      <c r="G15" s="206" t="s">
        <v>352</v>
      </c>
      <c r="H15" s="207" t="s">
        <v>476</v>
      </c>
      <c r="I15" s="207" t="s">
        <v>477</v>
      </c>
      <c r="J15" s="208" t="s">
        <v>28</v>
      </c>
      <c r="K15" s="209" t="s">
        <v>78</v>
      </c>
      <c r="L15" s="203" t="s">
        <v>351</v>
      </c>
    </row>
    <row r="16" spans="1:12" ht="15.75" customHeight="1">
      <c r="A16" s="202">
        <v>6</v>
      </c>
      <c r="B16" s="203" t="s">
        <v>357</v>
      </c>
      <c r="C16" s="204">
        <v>34759</v>
      </c>
      <c r="D16" s="205" t="s">
        <v>343</v>
      </c>
      <c r="E16" s="203" t="s">
        <v>358</v>
      </c>
      <c r="F16" s="205">
        <v>0</v>
      </c>
      <c r="G16" s="206" t="s">
        <v>356</v>
      </c>
      <c r="H16" s="207" t="s">
        <v>478</v>
      </c>
      <c r="I16" s="207" t="s">
        <v>479</v>
      </c>
      <c r="J16" s="208" t="s">
        <v>28</v>
      </c>
      <c r="K16" s="209" t="s">
        <v>104</v>
      </c>
      <c r="L16" s="203" t="s">
        <v>359</v>
      </c>
    </row>
    <row r="17" spans="1:11">
      <c r="A17" s="126"/>
    </row>
    <row r="18" spans="1:11" ht="15">
      <c r="A18" s="126"/>
      <c r="B18" s="196" t="s">
        <v>453</v>
      </c>
      <c r="C18" s="192"/>
      <c r="D18" s="192"/>
      <c r="E18" s="196"/>
      <c r="F18" s="196"/>
      <c r="G18" s="275" t="s">
        <v>332</v>
      </c>
      <c r="H18" s="275"/>
      <c r="I18" s="275"/>
      <c r="J18" s="275"/>
      <c r="K18" s="275"/>
    </row>
    <row r="19" spans="1:11" ht="15">
      <c r="A19" s="126"/>
      <c r="B19" s="196"/>
      <c r="C19" s="192"/>
      <c r="D19" s="192"/>
      <c r="E19" s="196"/>
      <c r="F19" s="196"/>
      <c r="G19" s="196"/>
      <c r="H19" s="192"/>
      <c r="I19" s="192"/>
      <c r="J19" s="196"/>
      <c r="K19" s="195"/>
    </row>
    <row r="20" spans="1:11" ht="15">
      <c r="A20" s="126"/>
      <c r="B20" s="196" t="s">
        <v>454</v>
      </c>
      <c r="C20" s="192"/>
      <c r="D20" s="192"/>
      <c r="E20" s="196"/>
      <c r="F20" s="196"/>
      <c r="G20" s="275" t="s">
        <v>333</v>
      </c>
      <c r="H20" s="275"/>
      <c r="I20" s="275"/>
      <c r="J20" s="275"/>
      <c r="K20" s="275"/>
    </row>
    <row r="21" spans="1:11">
      <c r="A21" s="126"/>
    </row>
    <row r="22" spans="1:11">
      <c r="A22" s="126"/>
    </row>
    <row r="23" spans="1:11">
      <c r="A23" s="126"/>
    </row>
    <row r="24" spans="1:11">
      <c r="A24" s="126"/>
    </row>
    <row r="25" spans="1:11">
      <c r="A25" s="126"/>
    </row>
    <row r="26" spans="1:11">
      <c r="A26" s="126"/>
    </row>
    <row r="27" spans="1:11">
      <c r="A27" s="126"/>
    </row>
    <row r="28" spans="1:11">
      <c r="A28" s="45"/>
    </row>
    <row r="29" spans="1:11">
      <c r="A29" s="45"/>
    </row>
    <row r="30" spans="1:11">
      <c r="A30" s="45"/>
    </row>
    <row r="31" spans="1:11">
      <c r="A31" s="45"/>
    </row>
    <row r="32" spans="1:11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</sheetData>
  <autoFilter ref="B10:L10"/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G18:K18"/>
    <mergeCell ref="G20:K20"/>
    <mergeCell ref="A7:B7"/>
    <mergeCell ref="A4:L4"/>
    <mergeCell ref="E8:G9"/>
    <mergeCell ref="A9:B9"/>
    <mergeCell ref="J9:L9"/>
    <mergeCell ref="A1:L1"/>
    <mergeCell ref="A3:L3"/>
    <mergeCell ref="A2:L2"/>
    <mergeCell ref="A6:L6"/>
    <mergeCell ref="A5:L5"/>
  </mergeCells>
  <phoneticPr fontId="1" type="noConversion"/>
  <pageMargins left="0.39370078740157483" right="0.39370078740157483" top="0.70866141732283472" bottom="0.39370078740157483" header="0" footer="0"/>
  <pageSetup paperSize="9" scale="97" orientation="landscape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5"/>
  </sheetPr>
  <dimension ref="A1:L22"/>
  <sheetViews>
    <sheetView view="pageLayout" topLeftCell="A2" zoomScaleNormal="90" workbookViewId="0">
      <selection activeCell="K14" sqref="K14"/>
    </sheetView>
  </sheetViews>
  <sheetFormatPr defaultColWidth="9.140625" defaultRowHeight="12.75"/>
  <cols>
    <col min="1" max="1" width="8.140625" style="42" bestFit="1" customWidth="1"/>
    <col min="2" max="2" width="23.140625" style="44" customWidth="1"/>
    <col min="3" max="3" width="9" style="45" bestFit="1" customWidth="1"/>
    <col min="4" max="4" width="6.85546875" style="45" bestFit="1" customWidth="1"/>
    <col min="5" max="5" width="21.28515625" style="44" customWidth="1"/>
    <col min="6" max="6" width="6.85546875" style="44" hidden="1" customWidth="1"/>
    <col min="7" max="7" width="18.28515625" style="44" customWidth="1"/>
    <col min="8" max="8" width="6.28515625" style="45" customWidth="1"/>
    <col min="9" max="9" width="7" style="45" customWidth="1"/>
    <col min="10" max="10" width="5.7109375" style="44" customWidth="1"/>
    <col min="11" max="11" width="5.7109375" style="39" customWidth="1"/>
    <col min="12" max="12" width="30.5703125" style="44" customWidth="1"/>
    <col min="13" max="16384" width="9.140625" style="44"/>
  </cols>
  <sheetData>
    <row r="1" spans="1:12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2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</row>
    <row r="5" spans="1:12" ht="18.75" customHeight="1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12" ht="12.75" customHeight="1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</row>
    <row r="7" spans="1:12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7"/>
      <c r="K7" s="188"/>
      <c r="L7" s="189"/>
    </row>
    <row r="8" spans="1:12" ht="15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5"/>
      <c r="K8" s="195"/>
      <c r="L8" s="196"/>
    </row>
    <row r="9" spans="1:12" ht="12.75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279" t="s">
        <v>325</v>
      </c>
      <c r="K9" s="279"/>
      <c r="L9" s="279"/>
    </row>
    <row r="10" spans="1:12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11</v>
      </c>
      <c r="I10" s="199" t="s">
        <v>12</v>
      </c>
      <c r="J10" s="198" t="s">
        <v>13</v>
      </c>
      <c r="K10" s="198" t="s">
        <v>14</v>
      </c>
      <c r="L10" s="201" t="s">
        <v>15</v>
      </c>
    </row>
    <row r="11" spans="1:12" ht="22.5" customHeight="1">
      <c r="A11" s="210">
        <v>1</v>
      </c>
      <c r="B11" s="211" t="s">
        <v>377</v>
      </c>
      <c r="C11" s="212">
        <v>32299</v>
      </c>
      <c r="D11" s="213" t="s">
        <v>343</v>
      </c>
      <c r="E11" s="211" t="s">
        <v>370</v>
      </c>
      <c r="F11" s="213">
        <v>0</v>
      </c>
      <c r="G11" s="235" t="s">
        <v>371</v>
      </c>
      <c r="H11" s="215" t="s">
        <v>480</v>
      </c>
      <c r="I11" s="215" t="s">
        <v>481</v>
      </c>
      <c r="J11" s="172" t="s">
        <v>343</v>
      </c>
      <c r="K11" s="214">
        <v>35</v>
      </c>
      <c r="L11" s="211" t="s">
        <v>378</v>
      </c>
    </row>
    <row r="12" spans="1:12" ht="22.5" customHeight="1">
      <c r="A12" s="210">
        <v>2</v>
      </c>
      <c r="B12" s="211" t="s">
        <v>383</v>
      </c>
      <c r="C12" s="212">
        <v>34937</v>
      </c>
      <c r="D12" s="213" t="s">
        <v>343</v>
      </c>
      <c r="E12" s="211" t="s">
        <v>370</v>
      </c>
      <c r="F12" s="213">
        <v>0</v>
      </c>
      <c r="G12" s="235" t="s">
        <v>373</v>
      </c>
      <c r="H12" s="215" t="s">
        <v>482</v>
      </c>
      <c r="I12" s="215" t="s">
        <v>483</v>
      </c>
      <c r="J12" s="172" t="s">
        <v>343</v>
      </c>
      <c r="K12" s="214">
        <v>30</v>
      </c>
      <c r="L12" s="211" t="s">
        <v>384</v>
      </c>
    </row>
    <row r="13" spans="1:12" ht="17.25" customHeight="1">
      <c r="A13" s="210">
        <v>3</v>
      </c>
      <c r="B13" s="211" t="s">
        <v>379</v>
      </c>
      <c r="C13" s="212">
        <v>33668</v>
      </c>
      <c r="D13" s="213" t="s">
        <v>340</v>
      </c>
      <c r="E13" s="211" t="s">
        <v>370</v>
      </c>
      <c r="F13" s="213">
        <v>0</v>
      </c>
      <c r="G13" s="235" t="s">
        <v>371</v>
      </c>
      <c r="H13" s="215" t="s">
        <v>482</v>
      </c>
      <c r="I13" s="215" t="s">
        <v>484</v>
      </c>
      <c r="J13" s="172" t="s">
        <v>343</v>
      </c>
      <c r="K13" s="214">
        <v>26</v>
      </c>
      <c r="L13" s="211" t="s">
        <v>380</v>
      </c>
    </row>
    <row r="14" spans="1:12" ht="17.25" customHeight="1">
      <c r="A14" s="210">
        <v>4</v>
      </c>
      <c r="B14" s="211" t="s">
        <v>430</v>
      </c>
      <c r="C14" s="212">
        <v>34290</v>
      </c>
      <c r="D14" s="213" t="s">
        <v>343</v>
      </c>
      <c r="E14" s="211" t="s">
        <v>424</v>
      </c>
      <c r="F14" s="213">
        <v>0</v>
      </c>
      <c r="G14" s="235" t="s">
        <v>432</v>
      </c>
      <c r="H14" s="215" t="s">
        <v>485</v>
      </c>
      <c r="I14" s="215" t="s">
        <v>486</v>
      </c>
      <c r="J14" s="172" t="s">
        <v>343</v>
      </c>
      <c r="K14" s="214">
        <v>22</v>
      </c>
      <c r="L14" s="211" t="s">
        <v>431</v>
      </c>
    </row>
    <row r="15" spans="1:12" ht="17.25" customHeight="1">
      <c r="A15" s="210">
        <v>5</v>
      </c>
      <c r="B15" s="211" t="s">
        <v>442</v>
      </c>
      <c r="C15" s="212">
        <v>34571</v>
      </c>
      <c r="D15" s="213" t="s">
        <v>343</v>
      </c>
      <c r="E15" s="211" t="s">
        <v>409</v>
      </c>
      <c r="F15" s="213">
        <v>0</v>
      </c>
      <c r="G15" s="235"/>
      <c r="H15" s="215" t="s">
        <v>487</v>
      </c>
      <c r="I15" s="215" t="s">
        <v>488</v>
      </c>
      <c r="J15" s="172" t="s">
        <v>343</v>
      </c>
      <c r="K15" s="214">
        <v>18</v>
      </c>
      <c r="L15" s="211" t="s">
        <v>443</v>
      </c>
    </row>
    <row r="16" spans="1:12" ht="32.25" customHeight="1">
      <c r="A16" s="210"/>
      <c r="B16" s="211" t="s">
        <v>349</v>
      </c>
      <c r="C16" s="212">
        <v>34705</v>
      </c>
      <c r="D16" s="213" t="s">
        <v>340</v>
      </c>
      <c r="E16" s="237" t="s">
        <v>350</v>
      </c>
      <c r="F16" s="213">
        <v>0</v>
      </c>
      <c r="G16" s="235" t="s">
        <v>352</v>
      </c>
      <c r="H16" s="280" t="s">
        <v>457</v>
      </c>
      <c r="I16" s="281"/>
      <c r="J16" s="172"/>
      <c r="K16" s="214"/>
      <c r="L16" s="211" t="s">
        <v>351</v>
      </c>
    </row>
    <row r="17" spans="1:12" ht="17.25" customHeight="1">
      <c r="A17" s="210"/>
      <c r="B17" s="211" t="s">
        <v>357</v>
      </c>
      <c r="C17" s="212">
        <v>34759</v>
      </c>
      <c r="D17" s="213" t="s">
        <v>343</v>
      </c>
      <c r="E17" s="211" t="s">
        <v>358</v>
      </c>
      <c r="F17" s="213">
        <v>0</v>
      </c>
      <c r="G17" s="235" t="s">
        <v>356</v>
      </c>
      <c r="H17" s="280" t="s">
        <v>457</v>
      </c>
      <c r="I17" s="281"/>
      <c r="J17" s="172"/>
      <c r="K17" s="214"/>
      <c r="L17" s="211" t="s">
        <v>359</v>
      </c>
    </row>
    <row r="18" spans="1:12">
      <c r="A18" s="45"/>
    </row>
    <row r="19" spans="1:12">
      <c r="A19" s="45"/>
    </row>
    <row r="20" spans="1:12" ht="15">
      <c r="B20" s="196" t="s">
        <v>453</v>
      </c>
      <c r="C20" s="192"/>
      <c r="D20" s="192"/>
      <c r="E20" s="196"/>
      <c r="F20" s="196"/>
      <c r="G20" s="275" t="s">
        <v>332</v>
      </c>
      <c r="H20" s="275"/>
      <c r="I20" s="275"/>
    </row>
    <row r="21" spans="1:12" ht="15">
      <c r="B21" s="196"/>
      <c r="C21" s="192"/>
      <c r="D21" s="192"/>
      <c r="E21" s="196"/>
      <c r="F21" s="196"/>
      <c r="G21" s="196"/>
      <c r="H21" s="192"/>
      <c r="I21" s="195"/>
    </row>
    <row r="22" spans="1:12" ht="15">
      <c r="B22" s="196" t="s">
        <v>454</v>
      </c>
      <c r="C22" s="192"/>
      <c r="D22" s="192"/>
      <c r="E22" s="196"/>
      <c r="F22" s="196"/>
      <c r="G22" s="275" t="s">
        <v>333</v>
      </c>
      <c r="H22" s="275"/>
      <c r="I22" s="275"/>
    </row>
  </sheetData>
  <autoFilter ref="B10:L10"/>
  <mergeCells count="14">
    <mergeCell ref="A9:B9"/>
    <mergeCell ref="J9:L9"/>
    <mergeCell ref="A7:B7"/>
    <mergeCell ref="A1:L1"/>
    <mergeCell ref="A2:L2"/>
    <mergeCell ref="A3:L3"/>
    <mergeCell ref="A4:L4"/>
    <mergeCell ref="A5:L5"/>
    <mergeCell ref="A6:L6"/>
    <mergeCell ref="G20:I20"/>
    <mergeCell ref="G22:I22"/>
    <mergeCell ref="H17:I17"/>
    <mergeCell ref="H16:I16"/>
    <mergeCell ref="E8:G9"/>
  </mergeCells>
  <pageMargins left="0.39370078740157483" right="0.39370078740157483" top="0.70866141732283472" bottom="0.39370078740157483" header="0" footer="0"/>
  <pageSetup paperSize="9" scale="97" orientation="landscape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43">
    <tabColor indexed="15"/>
  </sheetPr>
  <dimension ref="A1:L21"/>
  <sheetViews>
    <sheetView view="pageLayout" zoomScaleNormal="90" workbookViewId="0">
      <selection activeCell="K15" sqref="K15"/>
    </sheetView>
  </sheetViews>
  <sheetFormatPr defaultColWidth="8.28515625" defaultRowHeight="12.75"/>
  <cols>
    <col min="1" max="1" width="7.5703125" style="42" customWidth="1"/>
    <col min="2" max="2" width="23" style="44" customWidth="1"/>
    <col min="3" max="3" width="9.28515625" style="45" bestFit="1" customWidth="1"/>
    <col min="4" max="4" width="7.42578125" style="45" customWidth="1"/>
    <col min="5" max="5" width="19.5703125" style="44" customWidth="1"/>
    <col min="6" max="6" width="8.28515625" style="44" hidden="1" customWidth="1"/>
    <col min="7" max="7" width="20.7109375" style="44" customWidth="1"/>
    <col min="8" max="8" width="8.42578125" style="45" customWidth="1"/>
    <col min="9" max="9" width="0.140625" style="45" customWidth="1"/>
    <col min="10" max="10" width="9.28515625" style="44" customWidth="1"/>
    <col min="11" max="11" width="8.42578125" style="39" customWidth="1"/>
    <col min="12" max="12" width="31.140625" style="44" customWidth="1"/>
    <col min="13" max="16384" width="8.28515625" style="44"/>
  </cols>
  <sheetData>
    <row r="1" spans="1:12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2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</row>
    <row r="5" spans="1:12" ht="18.75" customHeight="1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12" ht="14.45" customHeight="1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</row>
    <row r="7" spans="1:12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4"/>
      <c r="K7" s="187"/>
      <c r="L7" s="188"/>
    </row>
    <row r="8" spans="1:12" ht="12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4"/>
      <c r="K8" s="195"/>
      <c r="L8" s="195"/>
    </row>
    <row r="9" spans="1:12" ht="12.75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197"/>
      <c r="K9" s="279" t="e">
        <f>d_5</f>
        <v>#REF!</v>
      </c>
      <c r="L9" s="279"/>
    </row>
    <row r="10" spans="1:12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12</v>
      </c>
      <c r="J10" s="198" t="s">
        <v>13</v>
      </c>
      <c r="K10" s="198" t="s">
        <v>14</v>
      </c>
      <c r="L10" s="201" t="s">
        <v>15</v>
      </c>
    </row>
    <row r="11" spans="1:12">
      <c r="A11" s="210">
        <v>1</v>
      </c>
      <c r="B11" s="211" t="s">
        <v>444</v>
      </c>
      <c r="C11" s="214">
        <v>1986</v>
      </c>
      <c r="D11" s="213" t="s">
        <v>336</v>
      </c>
      <c r="E11" s="211" t="s">
        <v>409</v>
      </c>
      <c r="F11" s="213">
        <v>0</v>
      </c>
      <c r="G11" s="235" t="s">
        <v>437</v>
      </c>
      <c r="H11" s="215" t="s">
        <v>489</v>
      </c>
      <c r="I11" s="217"/>
      <c r="J11" s="172" t="s">
        <v>340</v>
      </c>
      <c r="K11" s="10" t="s">
        <v>529</v>
      </c>
      <c r="L11" s="211" t="s">
        <v>445</v>
      </c>
    </row>
    <row r="12" spans="1:12">
      <c r="A12" s="210">
        <v>2</v>
      </c>
      <c r="B12" s="211" t="s">
        <v>438</v>
      </c>
      <c r="C12" s="212">
        <v>34894</v>
      </c>
      <c r="D12" s="213" t="s">
        <v>340</v>
      </c>
      <c r="E12" s="211" t="s">
        <v>409</v>
      </c>
      <c r="F12" s="213">
        <v>0</v>
      </c>
      <c r="G12" s="235" t="s">
        <v>400</v>
      </c>
      <c r="H12" s="215" t="s">
        <v>490</v>
      </c>
      <c r="I12" s="217"/>
      <c r="J12" s="172" t="s">
        <v>343</v>
      </c>
      <c r="K12" s="10" t="s">
        <v>526</v>
      </c>
      <c r="L12" s="211" t="s">
        <v>439</v>
      </c>
    </row>
    <row r="13" spans="1:12" ht="22.5">
      <c r="A13" s="210">
        <v>3</v>
      </c>
      <c r="B13" s="211" t="s">
        <v>377</v>
      </c>
      <c r="C13" s="212">
        <v>32299</v>
      </c>
      <c r="D13" s="213" t="s">
        <v>343</v>
      </c>
      <c r="E13" s="211" t="s">
        <v>370</v>
      </c>
      <c r="F13" s="213">
        <v>0</v>
      </c>
      <c r="G13" s="235" t="s">
        <v>371</v>
      </c>
      <c r="H13" s="215" t="s">
        <v>491</v>
      </c>
      <c r="I13" s="217"/>
      <c r="J13" s="172" t="s">
        <v>343</v>
      </c>
      <c r="K13" s="10" t="s">
        <v>527</v>
      </c>
      <c r="L13" s="211" t="s">
        <v>378</v>
      </c>
    </row>
    <row r="14" spans="1:12">
      <c r="A14" s="210">
        <v>4</v>
      </c>
      <c r="B14" s="211" t="s">
        <v>430</v>
      </c>
      <c r="C14" s="212">
        <v>34290</v>
      </c>
      <c r="D14" s="213" t="s">
        <v>343</v>
      </c>
      <c r="E14" s="211" t="s">
        <v>424</v>
      </c>
      <c r="F14" s="213">
        <v>0</v>
      </c>
      <c r="G14" s="235" t="s">
        <v>432</v>
      </c>
      <c r="H14" s="215" t="s">
        <v>492</v>
      </c>
      <c r="I14" s="217"/>
      <c r="J14" s="172" t="s">
        <v>343</v>
      </c>
      <c r="K14" s="10" t="s">
        <v>528</v>
      </c>
      <c r="L14" s="211" t="s">
        <v>431</v>
      </c>
    </row>
    <row r="15" spans="1:12">
      <c r="A15" s="210">
        <v>5</v>
      </c>
      <c r="B15" s="211" t="s">
        <v>379</v>
      </c>
      <c r="C15" s="212">
        <v>33668</v>
      </c>
      <c r="D15" s="213" t="s">
        <v>340</v>
      </c>
      <c r="E15" s="211" t="s">
        <v>370</v>
      </c>
      <c r="F15" s="213">
        <v>0</v>
      </c>
      <c r="G15" s="235" t="s">
        <v>371</v>
      </c>
      <c r="H15" s="215" t="s">
        <v>493</v>
      </c>
      <c r="I15" s="217"/>
      <c r="J15" s="172" t="s">
        <v>343</v>
      </c>
      <c r="K15" s="10" t="s">
        <v>78</v>
      </c>
      <c r="L15" s="211" t="s">
        <v>380</v>
      </c>
    </row>
    <row r="16" spans="1:12" ht="22.5">
      <c r="A16" s="210">
        <v>6</v>
      </c>
      <c r="B16" s="211" t="s">
        <v>383</v>
      </c>
      <c r="C16" s="212">
        <v>34937</v>
      </c>
      <c r="D16" s="213" t="s">
        <v>343</v>
      </c>
      <c r="E16" s="211" t="s">
        <v>370</v>
      </c>
      <c r="F16" s="213">
        <v>0</v>
      </c>
      <c r="G16" s="235" t="s">
        <v>373</v>
      </c>
      <c r="H16" s="215" t="s">
        <v>494</v>
      </c>
      <c r="I16" s="217"/>
      <c r="J16" s="172" t="s">
        <v>28</v>
      </c>
      <c r="K16" s="10" t="s">
        <v>104</v>
      </c>
      <c r="L16" s="211" t="s">
        <v>384</v>
      </c>
    </row>
    <row r="17" spans="1:12">
      <c r="A17" s="210"/>
      <c r="B17" s="211" t="s">
        <v>442</v>
      </c>
      <c r="C17" s="212">
        <v>34571</v>
      </c>
      <c r="D17" s="213" t="s">
        <v>343</v>
      </c>
      <c r="E17" s="211" t="s">
        <v>409</v>
      </c>
      <c r="F17" s="213">
        <v>0</v>
      </c>
      <c r="G17" s="235"/>
      <c r="H17" s="280" t="s">
        <v>452</v>
      </c>
      <c r="I17" s="282"/>
      <c r="J17" s="281"/>
      <c r="K17" s="10"/>
      <c r="L17" s="211" t="s">
        <v>443</v>
      </c>
    </row>
    <row r="19" spans="1:12" ht="15">
      <c r="B19" s="196" t="s">
        <v>453</v>
      </c>
      <c r="C19" s="192"/>
      <c r="D19" s="192"/>
      <c r="E19" s="196"/>
      <c r="F19" s="196"/>
      <c r="G19" s="275" t="s">
        <v>332</v>
      </c>
      <c r="H19" s="275"/>
      <c r="I19" s="275"/>
      <c r="J19" s="275"/>
      <c r="K19" s="275"/>
      <c r="L19" s="275"/>
    </row>
    <row r="20" spans="1:12" ht="15">
      <c r="B20" s="196"/>
      <c r="C20" s="192"/>
      <c r="D20" s="192"/>
      <c r="E20" s="196"/>
      <c r="F20" s="196"/>
      <c r="G20" s="196"/>
      <c r="H20" s="192"/>
      <c r="I20" s="192"/>
      <c r="J20" s="192"/>
      <c r="K20" s="196"/>
      <c r="L20" s="195"/>
    </row>
    <row r="21" spans="1:12" ht="15">
      <c r="B21" s="196" t="s">
        <v>454</v>
      </c>
      <c r="C21" s="192"/>
      <c r="D21" s="192"/>
      <c r="E21" s="196"/>
      <c r="F21" s="196"/>
      <c r="G21" s="275" t="s">
        <v>333</v>
      </c>
      <c r="H21" s="275"/>
      <c r="I21" s="275"/>
      <c r="J21" s="275"/>
      <c r="K21" s="275"/>
      <c r="L21" s="275"/>
    </row>
  </sheetData>
  <autoFilter ref="B10:L10"/>
  <mergeCells count="13">
    <mergeCell ref="G19:L19"/>
    <mergeCell ref="G21:L21"/>
    <mergeCell ref="A1:L1"/>
    <mergeCell ref="A2:L2"/>
    <mergeCell ref="A3:L3"/>
    <mergeCell ref="A4:L4"/>
    <mergeCell ref="A5:L5"/>
    <mergeCell ref="A6:L6"/>
    <mergeCell ref="E8:G9"/>
    <mergeCell ref="A9:B9"/>
    <mergeCell ref="K9:L9"/>
    <mergeCell ref="A7:B7"/>
    <mergeCell ref="H17:J17"/>
  </mergeCells>
  <phoneticPr fontId="1" type="noConversion"/>
  <pageMargins left="0.39370078740157483" right="0.39370078740157483" top="0.72" bottom="0.19685039370078741" header="0.25" footer="0.28999999999999998"/>
  <pageSetup paperSize="9" scale="9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74">
    <tabColor indexed="15"/>
  </sheetPr>
  <dimension ref="A1:L53"/>
  <sheetViews>
    <sheetView view="pageLayout" zoomScaleNormal="100" workbookViewId="0">
      <selection activeCell="K16" sqref="K16"/>
    </sheetView>
  </sheetViews>
  <sheetFormatPr defaultColWidth="8.28515625" defaultRowHeight="12.75"/>
  <cols>
    <col min="1" max="1" width="7.5703125" style="42" customWidth="1"/>
    <col min="2" max="2" width="21.85546875" style="44" customWidth="1"/>
    <col min="3" max="3" width="9.28515625" style="45" bestFit="1" customWidth="1"/>
    <col min="4" max="4" width="7.42578125" style="45" customWidth="1"/>
    <col min="5" max="5" width="18.140625" style="44" customWidth="1"/>
    <col min="6" max="6" width="8.28515625" style="44" hidden="1" customWidth="1"/>
    <col min="7" max="7" width="26.28515625" style="44" customWidth="1"/>
    <col min="8" max="8" width="8.42578125" style="45" customWidth="1"/>
    <col min="9" max="9" width="7.28515625" style="45" hidden="1" customWidth="1"/>
    <col min="10" max="10" width="8.140625" style="44" customWidth="1"/>
    <col min="11" max="11" width="8.42578125" style="39" customWidth="1"/>
    <col min="12" max="12" width="38.85546875" style="44" customWidth="1"/>
    <col min="13" max="16384" width="8.28515625" style="44"/>
  </cols>
  <sheetData>
    <row r="1" spans="1:12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2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</row>
    <row r="5" spans="1:12" ht="18.75" customHeight="1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12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</row>
    <row r="7" spans="1:12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4"/>
      <c r="K7" s="187"/>
      <c r="L7" s="188"/>
    </row>
    <row r="8" spans="1:12" ht="12.75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4"/>
      <c r="K8" s="195"/>
      <c r="L8" s="195"/>
    </row>
    <row r="9" spans="1:12" ht="16.149999999999999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197"/>
      <c r="K9" s="279" t="s">
        <v>325</v>
      </c>
      <c r="L9" s="279"/>
    </row>
    <row r="10" spans="1:12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12</v>
      </c>
      <c r="J10" s="198" t="s">
        <v>13</v>
      </c>
      <c r="K10" s="198" t="s">
        <v>14</v>
      </c>
      <c r="L10" s="201" t="s">
        <v>15</v>
      </c>
    </row>
    <row r="11" spans="1:12">
      <c r="A11" s="210">
        <v>1</v>
      </c>
      <c r="B11" s="211" t="s">
        <v>444</v>
      </c>
      <c r="C11" s="214">
        <v>1986</v>
      </c>
      <c r="D11" s="213" t="s">
        <v>336</v>
      </c>
      <c r="E11" s="211" t="s">
        <v>409</v>
      </c>
      <c r="F11" s="213">
        <v>0</v>
      </c>
      <c r="G11" s="235" t="s">
        <v>437</v>
      </c>
      <c r="H11" s="215" t="s">
        <v>495</v>
      </c>
      <c r="I11" s="217"/>
      <c r="J11" s="172" t="s">
        <v>340</v>
      </c>
      <c r="K11" s="216" t="s">
        <v>529</v>
      </c>
      <c r="L11" s="211" t="s">
        <v>445</v>
      </c>
    </row>
    <row r="12" spans="1:12">
      <c r="A12" s="210">
        <v>2</v>
      </c>
      <c r="B12" s="211" t="s">
        <v>388</v>
      </c>
      <c r="C12" s="212">
        <v>33902</v>
      </c>
      <c r="D12" s="213" t="s">
        <v>340</v>
      </c>
      <c r="E12" s="211" t="s">
        <v>370</v>
      </c>
      <c r="F12" s="213">
        <v>0</v>
      </c>
      <c r="G12" s="235" t="s">
        <v>371</v>
      </c>
      <c r="H12" s="215" t="s">
        <v>496</v>
      </c>
      <c r="I12" s="217"/>
      <c r="J12" s="172" t="s">
        <v>343</v>
      </c>
      <c r="K12" s="216" t="s">
        <v>526</v>
      </c>
      <c r="L12" s="211" t="s">
        <v>380</v>
      </c>
    </row>
    <row r="13" spans="1:12">
      <c r="A13" s="210">
        <v>3</v>
      </c>
      <c r="B13" s="211" t="s">
        <v>438</v>
      </c>
      <c r="C13" s="212">
        <v>34894</v>
      </c>
      <c r="D13" s="213" t="s">
        <v>340</v>
      </c>
      <c r="E13" s="211" t="s">
        <v>409</v>
      </c>
      <c r="F13" s="213">
        <v>0</v>
      </c>
      <c r="G13" s="235" t="s">
        <v>400</v>
      </c>
      <c r="H13" s="215" t="s">
        <v>497</v>
      </c>
      <c r="I13" s="217"/>
      <c r="J13" s="172" t="s">
        <v>343</v>
      </c>
      <c r="K13" s="216" t="s">
        <v>527</v>
      </c>
      <c r="L13" s="211" t="s">
        <v>439</v>
      </c>
    </row>
    <row r="14" spans="1:12" ht="22.5">
      <c r="A14" s="210">
        <v>4</v>
      </c>
      <c r="B14" s="211" t="s">
        <v>419</v>
      </c>
      <c r="C14" s="212">
        <v>35027</v>
      </c>
      <c r="D14" s="213" t="s">
        <v>343</v>
      </c>
      <c r="E14" s="211" t="s">
        <v>416</v>
      </c>
      <c r="F14" s="213">
        <v>0</v>
      </c>
      <c r="G14" s="235" t="s">
        <v>418</v>
      </c>
      <c r="H14" s="215" t="s">
        <v>498</v>
      </c>
      <c r="I14" s="217"/>
      <c r="J14" s="172" t="s">
        <v>343</v>
      </c>
      <c r="K14" s="216" t="s">
        <v>528</v>
      </c>
      <c r="L14" s="211" t="s">
        <v>420</v>
      </c>
    </row>
    <row r="15" spans="1:12" ht="22.5">
      <c r="A15" s="210">
        <v>5</v>
      </c>
      <c r="B15" s="211" t="s">
        <v>374</v>
      </c>
      <c r="C15" s="212">
        <v>34224</v>
      </c>
      <c r="D15" s="213" t="s">
        <v>340</v>
      </c>
      <c r="E15" s="211" t="s">
        <v>370</v>
      </c>
      <c r="F15" s="213">
        <v>0</v>
      </c>
      <c r="G15" s="235" t="s">
        <v>376</v>
      </c>
      <c r="H15" s="215" t="s">
        <v>499</v>
      </c>
      <c r="I15" s="217"/>
      <c r="J15" s="172" t="s">
        <v>343</v>
      </c>
      <c r="K15" s="216" t="s">
        <v>78</v>
      </c>
      <c r="L15" s="211" t="s">
        <v>375</v>
      </c>
    </row>
    <row r="16" spans="1:12">
      <c r="A16" s="210">
        <v>6</v>
      </c>
      <c r="B16" s="211" t="s">
        <v>446</v>
      </c>
      <c r="C16" s="212">
        <v>33600</v>
      </c>
      <c r="D16" s="213" t="s">
        <v>340</v>
      </c>
      <c r="E16" s="211" t="s">
        <v>447</v>
      </c>
      <c r="F16" s="213">
        <v>0</v>
      </c>
      <c r="G16" s="235" t="s">
        <v>449</v>
      </c>
      <c r="H16" s="215" t="s">
        <v>500</v>
      </c>
      <c r="I16" s="217"/>
      <c r="J16" s="172" t="s">
        <v>343</v>
      </c>
      <c r="K16" s="216" t="s">
        <v>104</v>
      </c>
      <c r="L16" s="211" t="s">
        <v>448</v>
      </c>
    </row>
    <row r="17" spans="1:12">
      <c r="A17" s="210">
        <v>7</v>
      </c>
      <c r="B17" s="211" t="s">
        <v>401</v>
      </c>
      <c r="C17" s="212">
        <v>35013</v>
      </c>
      <c r="D17" s="213">
        <v>1</v>
      </c>
      <c r="E17" s="211" t="s">
        <v>399</v>
      </c>
      <c r="F17" s="213">
        <v>0</v>
      </c>
      <c r="G17" s="235" t="s">
        <v>403</v>
      </c>
      <c r="H17" s="215" t="s">
        <v>501</v>
      </c>
      <c r="I17" s="217"/>
      <c r="J17" s="172" t="s">
        <v>28</v>
      </c>
      <c r="K17" s="216" t="s">
        <v>73</v>
      </c>
      <c r="L17" s="211" t="s">
        <v>402</v>
      </c>
    </row>
    <row r="18" spans="1:12">
      <c r="A18" s="85"/>
      <c r="C18" s="44"/>
      <c r="D18" s="44"/>
      <c r="H18" s="44"/>
      <c r="I18" s="44"/>
      <c r="K18" s="44"/>
    </row>
    <row r="19" spans="1:12" ht="15">
      <c r="A19" s="85"/>
      <c r="B19" s="196" t="s">
        <v>453</v>
      </c>
      <c r="C19" s="192"/>
      <c r="D19" s="192"/>
      <c r="E19" s="196"/>
      <c r="F19" s="196"/>
      <c r="G19" s="275" t="s">
        <v>332</v>
      </c>
      <c r="H19" s="275"/>
      <c r="I19" s="275"/>
      <c r="J19" s="275"/>
      <c r="K19" s="275"/>
    </row>
    <row r="20" spans="1:12" ht="15">
      <c r="A20" s="85"/>
      <c r="B20" s="196"/>
      <c r="C20" s="192"/>
      <c r="D20" s="192"/>
      <c r="E20" s="196"/>
      <c r="F20" s="196"/>
      <c r="G20" s="196"/>
      <c r="H20" s="192"/>
      <c r="I20" s="192"/>
      <c r="J20" s="196"/>
      <c r="K20" s="195"/>
    </row>
    <row r="21" spans="1:12" ht="15">
      <c r="A21" s="85"/>
      <c r="B21" s="196" t="s">
        <v>454</v>
      </c>
      <c r="C21" s="192"/>
      <c r="D21" s="192"/>
      <c r="E21" s="196"/>
      <c r="F21" s="196"/>
      <c r="G21" s="275" t="s">
        <v>333</v>
      </c>
      <c r="H21" s="275"/>
      <c r="I21" s="275"/>
      <c r="J21" s="275"/>
      <c r="K21" s="275"/>
    </row>
    <row r="22" spans="1:12">
      <c r="A22" s="85"/>
      <c r="C22" s="44"/>
      <c r="D22" s="44"/>
      <c r="H22" s="44"/>
      <c r="I22" s="44"/>
      <c r="K22" s="44"/>
    </row>
    <row r="23" spans="1:12">
      <c r="A23" s="85"/>
      <c r="C23" s="44"/>
      <c r="D23" s="44"/>
      <c r="H23" s="44"/>
      <c r="I23" s="44"/>
      <c r="K23" s="44"/>
    </row>
    <row r="24" spans="1:12">
      <c r="A24" s="85"/>
      <c r="C24" s="44"/>
      <c r="D24" s="44"/>
      <c r="H24" s="44"/>
      <c r="I24" s="44"/>
      <c r="K24" s="44"/>
    </row>
    <row r="25" spans="1:12">
      <c r="A25" s="85"/>
      <c r="C25" s="44"/>
      <c r="D25" s="44"/>
      <c r="H25" s="44"/>
      <c r="I25" s="44"/>
      <c r="K25" s="44"/>
    </row>
    <row r="26" spans="1:12">
      <c r="A26" s="85"/>
      <c r="C26" s="44"/>
      <c r="D26" s="44"/>
      <c r="H26" s="44"/>
      <c r="I26" s="44"/>
      <c r="K26" s="44"/>
    </row>
    <row r="27" spans="1:12">
      <c r="A27" s="85"/>
      <c r="C27" s="44"/>
      <c r="D27" s="44"/>
      <c r="H27" s="44"/>
      <c r="I27" s="44"/>
      <c r="K27" s="44"/>
    </row>
    <row r="28" spans="1:12">
      <c r="A28" s="85"/>
      <c r="C28" s="44"/>
      <c r="D28" s="44"/>
      <c r="H28" s="44"/>
      <c r="I28" s="44"/>
      <c r="K28" s="44"/>
    </row>
    <row r="29" spans="1:12">
      <c r="A29" s="85"/>
      <c r="C29" s="44"/>
      <c r="D29" s="44"/>
      <c r="H29" s="44"/>
      <c r="I29" s="44"/>
      <c r="K29" s="44"/>
    </row>
    <row r="30" spans="1:12">
      <c r="A30" s="85"/>
      <c r="C30" s="44"/>
      <c r="D30" s="44"/>
      <c r="H30" s="44"/>
      <c r="I30" s="44"/>
      <c r="K30" s="44"/>
    </row>
    <row r="31" spans="1:12">
      <c r="A31" s="85"/>
      <c r="C31" s="44"/>
      <c r="D31" s="44"/>
      <c r="H31" s="44"/>
      <c r="I31" s="44"/>
      <c r="K31" s="44"/>
    </row>
    <row r="32" spans="1:12">
      <c r="A32" s="85"/>
      <c r="C32" s="44"/>
      <c r="D32" s="44"/>
      <c r="H32" s="44"/>
      <c r="I32" s="44"/>
      <c r="K32" s="44"/>
    </row>
    <row r="33" spans="1:11">
      <c r="A33" s="85"/>
      <c r="C33" s="44"/>
      <c r="D33" s="44"/>
      <c r="H33" s="44"/>
      <c r="I33" s="44"/>
      <c r="K33" s="44"/>
    </row>
    <row r="34" spans="1:11">
      <c r="A34" s="45"/>
      <c r="C34" s="44"/>
      <c r="D34" s="44"/>
      <c r="H34" s="44"/>
      <c r="I34" s="44"/>
      <c r="K34" s="44"/>
    </row>
    <row r="35" spans="1:11">
      <c r="A35" s="45"/>
      <c r="C35" s="44"/>
      <c r="D35" s="44"/>
      <c r="H35" s="44"/>
      <c r="I35" s="44"/>
      <c r="K35" s="44"/>
    </row>
    <row r="36" spans="1:11">
      <c r="A36" s="45"/>
      <c r="C36" s="44"/>
      <c r="D36" s="44"/>
      <c r="H36" s="44"/>
      <c r="I36" s="44"/>
      <c r="K36" s="44"/>
    </row>
    <row r="37" spans="1:11">
      <c r="A37" s="45"/>
      <c r="C37" s="44"/>
      <c r="D37" s="44"/>
      <c r="H37" s="44"/>
      <c r="I37" s="44"/>
      <c r="K37" s="44"/>
    </row>
    <row r="38" spans="1:11">
      <c r="A38" s="45"/>
      <c r="C38" s="44"/>
      <c r="D38" s="44"/>
      <c r="H38" s="44"/>
      <c r="I38" s="44"/>
      <c r="K38" s="44"/>
    </row>
    <row r="39" spans="1:11">
      <c r="A39" s="45"/>
      <c r="C39" s="44"/>
      <c r="D39" s="44"/>
      <c r="H39" s="44"/>
      <c r="I39" s="44"/>
      <c r="K39" s="44"/>
    </row>
    <row r="40" spans="1:11">
      <c r="A40" s="45"/>
      <c r="C40" s="44"/>
      <c r="D40" s="44"/>
      <c r="H40" s="44"/>
      <c r="I40" s="44"/>
      <c r="K40" s="44"/>
    </row>
    <row r="41" spans="1:11">
      <c r="A41" s="45"/>
      <c r="C41" s="44"/>
      <c r="D41" s="44"/>
      <c r="H41" s="44"/>
      <c r="I41" s="44"/>
      <c r="K41" s="44"/>
    </row>
    <row r="42" spans="1:11">
      <c r="A42" s="45"/>
      <c r="C42" s="44"/>
      <c r="D42" s="44"/>
      <c r="H42" s="44"/>
      <c r="I42" s="44"/>
      <c r="K42" s="44"/>
    </row>
    <row r="43" spans="1:11">
      <c r="A43" s="45"/>
      <c r="C43" s="44"/>
      <c r="D43" s="44"/>
      <c r="H43" s="44"/>
      <c r="I43" s="44"/>
      <c r="K43" s="44"/>
    </row>
    <row r="44" spans="1:11">
      <c r="A44" s="45"/>
      <c r="C44" s="44"/>
      <c r="D44" s="44"/>
      <c r="H44" s="44"/>
      <c r="I44" s="44"/>
      <c r="K44" s="44"/>
    </row>
    <row r="45" spans="1:11">
      <c r="A45" s="45"/>
      <c r="C45" s="44"/>
      <c r="D45" s="44"/>
      <c r="H45" s="44"/>
      <c r="I45" s="44"/>
      <c r="K45" s="44"/>
    </row>
    <row r="46" spans="1:11">
      <c r="A46" s="45"/>
      <c r="C46" s="44"/>
      <c r="D46" s="44"/>
      <c r="H46" s="44"/>
      <c r="I46" s="44"/>
      <c r="K46" s="44"/>
    </row>
    <row r="47" spans="1:11">
      <c r="A47" s="45"/>
      <c r="C47" s="44"/>
      <c r="D47" s="44"/>
      <c r="H47" s="44"/>
      <c r="I47" s="44"/>
      <c r="K47" s="44"/>
    </row>
    <row r="48" spans="1:11">
      <c r="A48" s="45"/>
      <c r="C48" s="44"/>
      <c r="D48" s="44"/>
      <c r="H48" s="44"/>
      <c r="I48" s="44"/>
      <c r="K48" s="44"/>
    </row>
    <row r="49" spans="1:11">
      <c r="A49" s="45"/>
      <c r="C49" s="44"/>
      <c r="D49" s="44"/>
      <c r="H49" s="44"/>
      <c r="I49" s="44"/>
      <c r="K49" s="44"/>
    </row>
    <row r="50" spans="1:11">
      <c r="A50" s="45"/>
      <c r="C50" s="44"/>
      <c r="D50" s="44"/>
      <c r="H50" s="44"/>
      <c r="I50" s="44"/>
      <c r="K50" s="44"/>
    </row>
    <row r="51" spans="1:11">
      <c r="A51" s="45"/>
      <c r="C51" s="44"/>
      <c r="D51" s="44"/>
      <c r="H51" s="44"/>
      <c r="I51" s="44"/>
      <c r="K51" s="44"/>
    </row>
    <row r="52" spans="1:11">
      <c r="A52" s="45"/>
      <c r="C52" s="44"/>
      <c r="D52" s="44"/>
      <c r="H52" s="44"/>
      <c r="I52" s="44"/>
      <c r="K52" s="44"/>
    </row>
    <row r="53" spans="1:11">
      <c r="A53" s="45"/>
      <c r="C53" s="44"/>
      <c r="D53" s="44"/>
      <c r="H53" s="44"/>
      <c r="I53" s="44"/>
      <c r="K53" s="44"/>
    </row>
  </sheetData>
  <autoFilter ref="B10:L10"/>
  <sortState ref="A11:X35">
    <sortCondition ref="A35"/>
  </sortState>
  <mergeCells count="12">
    <mergeCell ref="G19:K19"/>
    <mergeCell ref="G21:K21"/>
    <mergeCell ref="A1:L1"/>
    <mergeCell ref="A2:L2"/>
    <mergeCell ref="A3:L3"/>
    <mergeCell ref="A4:L4"/>
    <mergeCell ref="A5:L5"/>
    <mergeCell ref="A6:L6"/>
    <mergeCell ref="E8:G9"/>
    <mergeCell ref="A9:B9"/>
    <mergeCell ref="K9:L9"/>
    <mergeCell ref="A7:B7"/>
  </mergeCells>
  <phoneticPr fontId="1" type="noConversion"/>
  <printOptions horizontalCentered="1"/>
  <pageMargins left="0" right="0" top="0.78740157480314965" bottom="0.19685039370078741" header="0" footer="0.51181102362204722"/>
  <pageSetup paperSize="9" scale="90" orientation="landscape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5">
    <tabColor indexed="15"/>
  </sheetPr>
  <dimension ref="A1:K60"/>
  <sheetViews>
    <sheetView view="pageLayout" topLeftCell="A6" zoomScaleNormal="85" workbookViewId="0">
      <selection activeCell="J17" sqref="J17"/>
    </sheetView>
  </sheetViews>
  <sheetFormatPr defaultColWidth="8.28515625" defaultRowHeight="12.75"/>
  <cols>
    <col min="1" max="1" width="7.5703125" style="42" customWidth="1"/>
    <col min="2" max="2" width="23" style="44" customWidth="1"/>
    <col min="3" max="3" width="9.28515625" style="45" bestFit="1" customWidth="1"/>
    <col min="4" max="4" width="7.42578125" style="45" customWidth="1"/>
    <col min="5" max="5" width="26.7109375" style="44" customWidth="1"/>
    <col min="6" max="6" width="1.5703125" style="44" hidden="1" customWidth="1"/>
    <col min="7" max="7" width="28" style="44" customWidth="1"/>
    <col min="8" max="8" width="13.85546875" style="45" customWidth="1"/>
    <col min="9" max="9" width="8.140625" style="44" customWidth="1"/>
    <col min="10" max="10" width="8.42578125" style="39" customWidth="1"/>
    <col min="11" max="11" width="30.85546875" style="44" customWidth="1"/>
    <col min="12" max="16384" width="8.28515625" style="44"/>
  </cols>
  <sheetData>
    <row r="1" spans="1:11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1" ht="18.75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</row>
    <row r="6" spans="1:11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</row>
    <row r="7" spans="1:11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4"/>
      <c r="K7" s="187"/>
    </row>
    <row r="8" spans="1:11" ht="12.75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4"/>
      <c r="K8" s="195"/>
    </row>
    <row r="9" spans="1:11" ht="13.5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197"/>
      <c r="K9" s="228" t="s">
        <v>325</v>
      </c>
    </row>
    <row r="10" spans="1:11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12</v>
      </c>
      <c r="I10" s="198" t="s">
        <v>13</v>
      </c>
      <c r="J10" s="198" t="s">
        <v>14</v>
      </c>
      <c r="K10" s="201" t="s">
        <v>15</v>
      </c>
    </row>
    <row r="11" spans="1:11" ht="33.75">
      <c r="A11" s="210">
        <v>1</v>
      </c>
      <c r="B11" s="211" t="s">
        <v>338</v>
      </c>
      <c r="C11" s="212">
        <v>35001</v>
      </c>
      <c r="D11" s="213" t="s">
        <v>340</v>
      </c>
      <c r="E11" s="211" t="s">
        <v>339</v>
      </c>
      <c r="F11" s="213">
        <v>0</v>
      </c>
      <c r="G11" s="235" t="s">
        <v>342</v>
      </c>
      <c r="H11" s="215" t="s">
        <v>502</v>
      </c>
      <c r="I11" s="172" t="s">
        <v>340</v>
      </c>
      <c r="J11" s="214" t="s">
        <v>529</v>
      </c>
      <c r="K11" s="211" t="s">
        <v>341</v>
      </c>
    </row>
    <row r="12" spans="1:11">
      <c r="A12" s="210">
        <v>2</v>
      </c>
      <c r="B12" s="211" t="s">
        <v>388</v>
      </c>
      <c r="C12" s="212">
        <v>33902</v>
      </c>
      <c r="D12" s="213" t="s">
        <v>340</v>
      </c>
      <c r="E12" s="211" t="s">
        <v>370</v>
      </c>
      <c r="F12" s="213">
        <v>0</v>
      </c>
      <c r="G12" s="235" t="s">
        <v>371</v>
      </c>
      <c r="H12" s="215" t="s">
        <v>504</v>
      </c>
      <c r="I12" s="172" t="s">
        <v>343</v>
      </c>
      <c r="J12" s="214">
        <v>30</v>
      </c>
      <c r="K12" s="211" t="s">
        <v>380</v>
      </c>
    </row>
    <row r="13" spans="1:11">
      <c r="A13" s="210">
        <v>3</v>
      </c>
      <c r="B13" s="211" t="s">
        <v>446</v>
      </c>
      <c r="C13" s="212">
        <v>33600</v>
      </c>
      <c r="D13" s="213" t="s">
        <v>340</v>
      </c>
      <c r="E13" s="211" t="s">
        <v>447</v>
      </c>
      <c r="F13" s="213">
        <v>0</v>
      </c>
      <c r="G13" s="235" t="s">
        <v>449</v>
      </c>
      <c r="H13" s="215" t="s">
        <v>505</v>
      </c>
      <c r="I13" s="172" t="s">
        <v>343</v>
      </c>
      <c r="J13" s="214">
        <v>26</v>
      </c>
      <c r="K13" s="211" t="s">
        <v>448</v>
      </c>
    </row>
    <row r="14" spans="1:11">
      <c r="A14" s="210">
        <v>4</v>
      </c>
      <c r="B14" s="211" t="s">
        <v>360</v>
      </c>
      <c r="C14" s="212">
        <v>34693</v>
      </c>
      <c r="D14" s="213" t="s">
        <v>343</v>
      </c>
      <c r="E14" s="211" t="s">
        <v>358</v>
      </c>
      <c r="F14" s="213">
        <v>0</v>
      </c>
      <c r="G14" s="235" t="s">
        <v>362</v>
      </c>
      <c r="H14" s="215" t="s">
        <v>506</v>
      </c>
      <c r="I14" s="172" t="s">
        <v>343</v>
      </c>
      <c r="J14" s="214">
        <v>22</v>
      </c>
      <c r="K14" s="211" t="s">
        <v>361</v>
      </c>
    </row>
    <row r="15" spans="1:11" ht="22.5">
      <c r="A15" s="210">
        <v>5</v>
      </c>
      <c r="B15" s="211" t="s">
        <v>374</v>
      </c>
      <c r="C15" s="212">
        <v>34224</v>
      </c>
      <c r="D15" s="213" t="s">
        <v>340</v>
      </c>
      <c r="E15" s="211" t="s">
        <v>370</v>
      </c>
      <c r="F15" s="213">
        <v>0</v>
      </c>
      <c r="G15" s="235" t="s">
        <v>376</v>
      </c>
      <c r="H15" s="215" t="s">
        <v>507</v>
      </c>
      <c r="I15" s="172" t="s">
        <v>343</v>
      </c>
      <c r="J15" s="214">
        <v>18</v>
      </c>
      <c r="K15" s="211" t="s">
        <v>375</v>
      </c>
    </row>
    <row r="16" spans="1:11" ht="45">
      <c r="A16" s="210"/>
      <c r="B16" s="211" t="s">
        <v>397</v>
      </c>
      <c r="C16" s="212">
        <v>35049</v>
      </c>
      <c r="D16" s="213" t="s">
        <v>340</v>
      </c>
      <c r="E16" s="211" t="s">
        <v>370</v>
      </c>
      <c r="F16" s="213">
        <v>0</v>
      </c>
      <c r="G16" s="235" t="s">
        <v>398</v>
      </c>
      <c r="H16" s="215" t="s">
        <v>455</v>
      </c>
      <c r="I16" s="172"/>
      <c r="J16" s="214"/>
      <c r="K16" s="211" t="s">
        <v>372</v>
      </c>
    </row>
    <row r="17" spans="1:11" ht="22.5">
      <c r="A17" s="210" t="s">
        <v>508</v>
      </c>
      <c r="B17" s="211" t="s">
        <v>334</v>
      </c>
      <c r="C17" s="212">
        <v>32343</v>
      </c>
      <c r="D17" s="213" t="s">
        <v>336</v>
      </c>
      <c r="E17" s="211" t="s">
        <v>335</v>
      </c>
      <c r="F17" s="213">
        <v>0</v>
      </c>
      <c r="G17" s="235"/>
      <c r="H17" s="215" t="s">
        <v>503</v>
      </c>
      <c r="I17" s="172" t="s">
        <v>343</v>
      </c>
      <c r="J17" s="214"/>
      <c r="K17" s="211" t="s">
        <v>337</v>
      </c>
    </row>
    <row r="19" spans="1:11" ht="15">
      <c r="A19" s="85"/>
      <c r="B19" s="196" t="s">
        <v>453</v>
      </c>
      <c r="C19" s="192"/>
      <c r="D19" s="192"/>
      <c r="E19" s="196"/>
      <c r="F19" s="196"/>
      <c r="G19" s="275" t="s">
        <v>332</v>
      </c>
      <c r="H19" s="275"/>
      <c r="I19" s="275"/>
      <c r="J19" s="275"/>
      <c r="K19" s="275"/>
    </row>
    <row r="20" spans="1:11" ht="15">
      <c r="A20" s="85"/>
      <c r="B20" s="196"/>
      <c r="C20" s="192"/>
      <c r="D20" s="192"/>
      <c r="E20" s="196"/>
      <c r="F20" s="196"/>
      <c r="G20" s="196"/>
      <c r="H20" s="192"/>
      <c r="I20" s="192"/>
      <c r="J20" s="192"/>
      <c r="K20" s="196"/>
    </row>
    <row r="21" spans="1:11" ht="15">
      <c r="A21" s="85"/>
      <c r="B21" s="196" t="s">
        <v>454</v>
      </c>
      <c r="C21" s="192"/>
      <c r="D21" s="192"/>
      <c r="E21" s="196"/>
      <c r="F21" s="196"/>
      <c r="G21" s="275" t="s">
        <v>333</v>
      </c>
      <c r="H21" s="275"/>
      <c r="I21" s="275"/>
      <c r="J21" s="275"/>
      <c r="K21" s="275"/>
    </row>
    <row r="22" spans="1:11">
      <c r="A22" s="85"/>
    </row>
    <row r="23" spans="1:11">
      <c r="A23" s="85"/>
    </row>
    <row r="24" spans="1:11">
      <c r="A24" s="85"/>
    </row>
    <row r="25" spans="1:11">
      <c r="A25" s="85"/>
    </row>
    <row r="26" spans="1:11">
      <c r="A26" s="85"/>
    </row>
    <row r="27" spans="1:11">
      <c r="A27" s="85"/>
    </row>
    <row r="28" spans="1:11">
      <c r="A28" s="85"/>
    </row>
    <row r="29" spans="1:11">
      <c r="A29" s="85"/>
    </row>
    <row r="30" spans="1:11">
      <c r="A30" s="85"/>
    </row>
    <row r="31" spans="1:11">
      <c r="A31" s="85"/>
    </row>
    <row r="32" spans="1:11">
      <c r="A32" s="85"/>
    </row>
    <row r="33" spans="1:1">
      <c r="A33" s="85"/>
    </row>
    <row r="34" spans="1:1">
      <c r="A34" s="85"/>
    </row>
    <row r="35" spans="1:1">
      <c r="A35" s="85"/>
    </row>
    <row r="36" spans="1:1">
      <c r="A36" s="85"/>
    </row>
    <row r="37" spans="1:1">
      <c r="A37" s="85"/>
    </row>
    <row r="38" spans="1:1">
      <c r="A38" s="85"/>
    </row>
    <row r="39" spans="1:1">
      <c r="A39" s="85"/>
    </row>
    <row r="40" spans="1:1">
      <c r="A40" s="8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  <row r="49" spans="1:1">
      <c r="A49" s="45"/>
    </row>
    <row r="50" spans="1:1">
      <c r="A50" s="45"/>
    </row>
    <row r="51" spans="1:1">
      <c r="A51" s="45"/>
    </row>
    <row r="52" spans="1:1">
      <c r="A52" s="45"/>
    </row>
    <row r="53" spans="1:1">
      <c r="A53" s="45"/>
    </row>
    <row r="54" spans="1:1">
      <c r="A54" s="45"/>
    </row>
    <row r="55" spans="1:1">
      <c r="A55" s="45"/>
    </row>
    <row r="56" spans="1:1">
      <c r="A56" s="45"/>
    </row>
    <row r="57" spans="1:1">
      <c r="A57" s="45"/>
    </row>
    <row r="58" spans="1:1">
      <c r="A58" s="45"/>
    </row>
    <row r="59" spans="1:1">
      <c r="A59" s="45"/>
    </row>
    <row r="60" spans="1:1">
      <c r="A60" s="45"/>
    </row>
  </sheetData>
  <autoFilter ref="B10:K10"/>
  <mergeCells count="11">
    <mergeCell ref="A1:K1"/>
    <mergeCell ref="A2:K2"/>
    <mergeCell ref="A3:K3"/>
    <mergeCell ref="A4:K4"/>
    <mergeCell ref="A5:K5"/>
    <mergeCell ref="G19:K19"/>
    <mergeCell ref="G21:K21"/>
    <mergeCell ref="A6:K6"/>
    <mergeCell ref="A7:B7"/>
    <mergeCell ref="E8:G9"/>
    <mergeCell ref="A9:B9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49">
    <tabColor indexed="15"/>
  </sheetPr>
  <dimension ref="A1:K48"/>
  <sheetViews>
    <sheetView view="pageLayout" workbookViewId="0">
      <selection activeCell="J14" sqref="J14"/>
    </sheetView>
  </sheetViews>
  <sheetFormatPr defaultColWidth="8.28515625" defaultRowHeight="12.75"/>
  <cols>
    <col min="1" max="1" width="7.5703125" style="42" customWidth="1"/>
    <col min="2" max="2" width="23" style="44" customWidth="1"/>
    <col min="3" max="3" width="9.28515625" style="45" bestFit="1" customWidth="1"/>
    <col min="4" max="4" width="7.42578125" style="45" customWidth="1"/>
    <col min="5" max="5" width="19" style="44" customWidth="1"/>
    <col min="6" max="6" width="8.28515625" style="44" hidden="1" customWidth="1"/>
    <col min="7" max="7" width="15" style="44" customWidth="1"/>
    <col min="8" max="8" width="12.28515625" style="45" customWidth="1"/>
    <col min="9" max="9" width="8.140625" style="44" customWidth="1"/>
    <col min="10" max="10" width="8.42578125" style="39" customWidth="1"/>
    <col min="11" max="11" width="29.140625" style="44" customWidth="1"/>
    <col min="12" max="16384" width="8.28515625" style="44"/>
  </cols>
  <sheetData>
    <row r="1" spans="1:11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1" ht="18.75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</row>
    <row r="6" spans="1:11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</row>
    <row r="7" spans="1:11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4"/>
      <c r="K7" s="187"/>
    </row>
    <row r="8" spans="1:11" ht="12.75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4"/>
      <c r="K8" s="195"/>
    </row>
    <row r="9" spans="1:11" ht="13.5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197"/>
      <c r="K9" s="228" t="s">
        <v>325</v>
      </c>
    </row>
    <row r="10" spans="1:11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12</v>
      </c>
      <c r="I10" s="198" t="s">
        <v>13</v>
      </c>
      <c r="J10" s="198" t="s">
        <v>14</v>
      </c>
      <c r="K10" s="201" t="s">
        <v>15</v>
      </c>
    </row>
    <row r="11" spans="1:11" ht="22.5">
      <c r="A11" s="210">
        <v>1</v>
      </c>
      <c r="B11" s="211" t="s">
        <v>395</v>
      </c>
      <c r="C11" s="212">
        <v>32960</v>
      </c>
      <c r="D11" s="213" t="s">
        <v>340</v>
      </c>
      <c r="E11" s="211" t="s">
        <v>370</v>
      </c>
      <c r="F11" s="213">
        <v>0</v>
      </c>
      <c r="G11" s="235" t="s">
        <v>371</v>
      </c>
      <c r="H11" s="215" t="s">
        <v>509</v>
      </c>
      <c r="I11" s="172" t="s">
        <v>343</v>
      </c>
      <c r="J11" s="218" t="s">
        <v>525</v>
      </c>
      <c r="K11" s="211" t="s">
        <v>396</v>
      </c>
    </row>
    <row r="12" spans="1:11">
      <c r="A12" s="210">
        <v>2</v>
      </c>
      <c r="B12" s="211" t="s">
        <v>360</v>
      </c>
      <c r="C12" s="212">
        <v>34693</v>
      </c>
      <c r="D12" s="213" t="s">
        <v>343</v>
      </c>
      <c r="E12" s="211" t="s">
        <v>358</v>
      </c>
      <c r="F12" s="213">
        <v>0</v>
      </c>
      <c r="G12" s="235" t="s">
        <v>362</v>
      </c>
      <c r="H12" s="215" t="s">
        <v>512</v>
      </c>
      <c r="I12" s="172" t="s">
        <v>343</v>
      </c>
      <c r="J12" s="218" t="s">
        <v>526</v>
      </c>
      <c r="K12" s="211" t="s">
        <v>361</v>
      </c>
    </row>
    <row r="13" spans="1:11">
      <c r="A13" s="210">
        <v>3</v>
      </c>
      <c r="B13" s="211" t="s">
        <v>345</v>
      </c>
      <c r="C13" s="212">
        <v>34489</v>
      </c>
      <c r="D13" s="213" t="s">
        <v>343</v>
      </c>
      <c r="E13" s="211" t="s">
        <v>344</v>
      </c>
      <c r="F13" s="213">
        <v>0</v>
      </c>
      <c r="G13" s="235" t="s">
        <v>347</v>
      </c>
      <c r="H13" s="215" t="s">
        <v>511</v>
      </c>
      <c r="I13" s="172" t="s">
        <v>343</v>
      </c>
      <c r="J13" s="218" t="s">
        <v>527</v>
      </c>
      <c r="K13" s="211" t="s">
        <v>346</v>
      </c>
    </row>
    <row r="14" spans="1:11" ht="22.5">
      <c r="A14" s="210" t="s">
        <v>508</v>
      </c>
      <c r="B14" s="211" t="s">
        <v>334</v>
      </c>
      <c r="C14" s="212">
        <v>32343</v>
      </c>
      <c r="D14" s="213" t="s">
        <v>336</v>
      </c>
      <c r="E14" s="211" t="s">
        <v>335</v>
      </c>
      <c r="F14" s="213">
        <v>0</v>
      </c>
      <c r="G14" s="235"/>
      <c r="H14" s="215" t="s">
        <v>510</v>
      </c>
      <c r="I14" s="172" t="s">
        <v>343</v>
      </c>
      <c r="J14" s="218"/>
      <c r="K14" s="211" t="s">
        <v>337</v>
      </c>
    </row>
    <row r="15" spans="1:11">
      <c r="A15" s="44"/>
      <c r="C15" s="44"/>
      <c r="D15" s="44"/>
      <c r="H15" s="44"/>
      <c r="J15" s="44"/>
    </row>
    <row r="16" spans="1:11" ht="15">
      <c r="A16" s="85"/>
      <c r="B16" s="196" t="s">
        <v>453</v>
      </c>
      <c r="C16" s="192"/>
      <c r="D16" s="192"/>
      <c r="E16" s="196"/>
      <c r="F16" s="196"/>
      <c r="G16" s="275" t="s">
        <v>332</v>
      </c>
      <c r="H16" s="275"/>
      <c r="I16" s="275"/>
      <c r="J16" s="275"/>
      <c r="K16" s="275"/>
    </row>
    <row r="17" spans="1:11" ht="15">
      <c r="A17" s="85"/>
      <c r="B17" s="196"/>
      <c r="C17" s="192"/>
      <c r="D17" s="192"/>
      <c r="E17" s="196"/>
      <c r="F17" s="196"/>
      <c r="G17" s="196"/>
      <c r="H17" s="192"/>
      <c r="I17" s="192"/>
      <c r="J17" s="192"/>
      <c r="K17" s="196"/>
    </row>
    <row r="18" spans="1:11" ht="15">
      <c r="A18" s="85"/>
      <c r="B18" s="196" t="s">
        <v>454</v>
      </c>
      <c r="C18" s="192"/>
      <c r="D18" s="192"/>
      <c r="E18" s="196"/>
      <c r="F18" s="196"/>
      <c r="G18" s="275" t="s">
        <v>333</v>
      </c>
      <c r="H18" s="275"/>
      <c r="I18" s="275"/>
      <c r="J18" s="275"/>
      <c r="K18" s="275"/>
    </row>
    <row r="19" spans="1:11">
      <c r="A19" s="85"/>
    </row>
    <row r="20" spans="1:11">
      <c r="A20" s="85"/>
    </row>
    <row r="21" spans="1:11">
      <c r="A21" s="85"/>
    </row>
    <row r="22" spans="1:11">
      <c r="A22" s="85"/>
    </row>
    <row r="23" spans="1:11">
      <c r="A23" s="85"/>
    </row>
    <row r="24" spans="1:11">
      <c r="A24" s="85"/>
    </row>
    <row r="25" spans="1:11">
      <c r="A25" s="85"/>
    </row>
    <row r="26" spans="1:11">
      <c r="A26" s="85"/>
    </row>
    <row r="27" spans="1:11">
      <c r="A27" s="85"/>
    </row>
    <row r="28" spans="1:11">
      <c r="A28" s="85"/>
    </row>
    <row r="29" spans="1:11">
      <c r="A29" s="45"/>
    </row>
    <row r="30" spans="1:11">
      <c r="A30" s="45"/>
    </row>
    <row r="31" spans="1:11">
      <c r="A31" s="45"/>
    </row>
    <row r="32" spans="1:11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</sheetData>
  <autoFilter ref="B10:K10"/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1">
    <mergeCell ref="A6:K6"/>
    <mergeCell ref="A1:K1"/>
    <mergeCell ref="A2:K2"/>
    <mergeCell ref="A3:K3"/>
    <mergeCell ref="A4:K4"/>
    <mergeCell ref="A5:K5"/>
    <mergeCell ref="G16:K16"/>
    <mergeCell ref="G18:K18"/>
    <mergeCell ref="A7:B7"/>
    <mergeCell ref="E8:G9"/>
    <mergeCell ref="A9:B9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15"/>
  </sheetPr>
  <dimension ref="A1:K31"/>
  <sheetViews>
    <sheetView view="pageLayout" workbookViewId="0">
      <selection activeCell="J37" sqref="J37"/>
    </sheetView>
  </sheetViews>
  <sheetFormatPr defaultColWidth="8.28515625" defaultRowHeight="12.75"/>
  <cols>
    <col min="1" max="1" width="7.5703125" style="42" customWidth="1"/>
    <col min="2" max="2" width="23" style="44" customWidth="1"/>
    <col min="3" max="3" width="9.28515625" style="45" bestFit="1" customWidth="1"/>
    <col min="4" max="4" width="7.42578125" style="45" customWidth="1"/>
    <col min="5" max="5" width="19" style="44" customWidth="1"/>
    <col min="6" max="6" width="8.28515625" style="44" hidden="1" customWidth="1"/>
    <col min="7" max="7" width="17.5703125" style="44" customWidth="1"/>
    <col min="8" max="8" width="12.28515625" style="45" customWidth="1"/>
    <col min="9" max="9" width="8.140625" style="44" customWidth="1"/>
    <col min="10" max="10" width="8.42578125" style="39" customWidth="1"/>
    <col min="11" max="11" width="24.5703125" style="44" customWidth="1"/>
    <col min="12" max="16384" width="8.28515625" style="44"/>
  </cols>
  <sheetData>
    <row r="1" spans="1:11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1" ht="18.75" customHeight="1">
      <c r="A5" s="283" t="s">
        <v>330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</row>
    <row r="6" spans="1:11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</row>
    <row r="7" spans="1:11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4"/>
      <c r="K7" s="187"/>
    </row>
    <row r="8" spans="1:11" ht="12.75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4"/>
      <c r="K8" s="195"/>
    </row>
    <row r="9" spans="1:11" ht="13.5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197"/>
      <c r="K9" s="228" t="s">
        <v>325</v>
      </c>
    </row>
    <row r="10" spans="1:11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12</v>
      </c>
      <c r="I10" s="198" t="s">
        <v>13</v>
      </c>
      <c r="J10" s="198" t="s">
        <v>14</v>
      </c>
      <c r="K10" s="201" t="s">
        <v>15</v>
      </c>
    </row>
    <row r="11" spans="1:11">
      <c r="A11" s="229">
        <v>1</v>
      </c>
      <c r="B11" s="230" t="s">
        <v>458</v>
      </c>
      <c r="C11" s="231"/>
      <c r="D11" s="231"/>
      <c r="E11" s="230"/>
      <c r="F11" s="231"/>
      <c r="G11" s="232"/>
      <c r="H11" s="233" t="s">
        <v>459</v>
      </c>
      <c r="I11" s="234" t="s">
        <v>28</v>
      </c>
      <c r="J11" s="232">
        <v>35</v>
      </c>
      <c r="K11" s="230"/>
    </row>
    <row r="12" spans="1:11" ht="22.5">
      <c r="A12" s="210"/>
      <c r="B12" s="211" t="s">
        <v>383</v>
      </c>
      <c r="C12" s="213" t="s">
        <v>464</v>
      </c>
      <c r="D12" s="213" t="s">
        <v>343</v>
      </c>
      <c r="E12" s="211" t="s">
        <v>370</v>
      </c>
      <c r="F12" s="213">
        <v>0</v>
      </c>
      <c r="G12" s="235" t="s">
        <v>373</v>
      </c>
      <c r="H12" s="215"/>
      <c r="I12" s="172"/>
      <c r="J12" s="214"/>
      <c r="K12" s="211" t="s">
        <v>384</v>
      </c>
    </row>
    <row r="13" spans="1:11" ht="22.5">
      <c r="A13" s="210"/>
      <c r="B13" s="211" t="s">
        <v>374</v>
      </c>
      <c r="C13" s="213" t="s">
        <v>465</v>
      </c>
      <c r="D13" s="213" t="s">
        <v>340</v>
      </c>
      <c r="E13" s="211" t="s">
        <v>370</v>
      </c>
      <c r="F13" s="213">
        <v>0</v>
      </c>
      <c r="G13" s="235" t="s">
        <v>376</v>
      </c>
      <c r="H13" s="215"/>
      <c r="I13" s="172"/>
      <c r="J13" s="214"/>
      <c r="K13" s="211" t="s">
        <v>375</v>
      </c>
    </row>
    <row r="14" spans="1:11" ht="45">
      <c r="A14" s="210"/>
      <c r="B14" s="211" t="s">
        <v>389</v>
      </c>
      <c r="C14" s="213" t="s">
        <v>466</v>
      </c>
      <c r="D14" s="213" t="s">
        <v>340</v>
      </c>
      <c r="E14" s="211" t="s">
        <v>370</v>
      </c>
      <c r="F14" s="213">
        <v>0</v>
      </c>
      <c r="G14" s="235" t="s">
        <v>391</v>
      </c>
      <c r="H14" s="215"/>
      <c r="I14" s="172"/>
      <c r="J14" s="214"/>
      <c r="K14" s="211" t="s">
        <v>390</v>
      </c>
    </row>
    <row r="15" spans="1:11" ht="22.5">
      <c r="A15" s="210"/>
      <c r="B15" s="211" t="s">
        <v>377</v>
      </c>
      <c r="C15" s="213" t="s">
        <v>467</v>
      </c>
      <c r="D15" s="213" t="s">
        <v>343</v>
      </c>
      <c r="E15" s="211" t="s">
        <v>370</v>
      </c>
      <c r="F15" s="213">
        <v>0</v>
      </c>
      <c r="G15" s="235" t="s">
        <v>371</v>
      </c>
      <c r="H15" s="215"/>
      <c r="I15" s="172"/>
      <c r="J15" s="214"/>
      <c r="K15" s="211" t="s">
        <v>378</v>
      </c>
    </row>
    <row r="16" spans="1:11">
      <c r="A16" s="229">
        <v>2</v>
      </c>
      <c r="B16" s="230" t="s">
        <v>460</v>
      </c>
      <c r="C16" s="231"/>
      <c r="D16" s="231"/>
      <c r="E16" s="230"/>
      <c r="F16" s="231"/>
      <c r="G16" s="236"/>
      <c r="H16" s="233" t="s">
        <v>461</v>
      </c>
      <c r="I16" s="234" t="s">
        <v>28</v>
      </c>
      <c r="J16" s="232" t="s">
        <v>92</v>
      </c>
      <c r="K16" s="230"/>
    </row>
    <row r="17" spans="1:11">
      <c r="A17" s="210"/>
      <c r="B17" s="211" t="s">
        <v>357</v>
      </c>
      <c r="C17" s="212">
        <v>34759</v>
      </c>
      <c r="D17" s="213" t="s">
        <v>343</v>
      </c>
      <c r="E17" s="211" t="s">
        <v>358</v>
      </c>
      <c r="F17" s="213">
        <v>0</v>
      </c>
      <c r="G17" s="235" t="s">
        <v>356</v>
      </c>
      <c r="H17" s="215"/>
      <c r="I17" s="172"/>
      <c r="J17" s="214"/>
      <c r="K17" s="211" t="s">
        <v>359</v>
      </c>
    </row>
    <row r="18" spans="1:11" ht="22.5">
      <c r="A18" s="210"/>
      <c r="B18" s="211" t="s">
        <v>367</v>
      </c>
      <c r="C18" s="212">
        <v>37186</v>
      </c>
      <c r="D18" s="213" t="s">
        <v>343</v>
      </c>
      <c r="E18" s="211" t="s">
        <v>358</v>
      </c>
      <c r="F18" s="213">
        <v>0</v>
      </c>
      <c r="G18" s="235" t="s">
        <v>369</v>
      </c>
      <c r="H18" s="215"/>
      <c r="I18" s="172"/>
      <c r="J18" s="214"/>
      <c r="K18" s="211" t="s">
        <v>368</v>
      </c>
    </row>
    <row r="19" spans="1:11" ht="22.5">
      <c r="A19" s="210"/>
      <c r="B19" s="211" t="s">
        <v>364</v>
      </c>
      <c r="C19" s="212">
        <v>36607</v>
      </c>
      <c r="D19" s="213">
        <v>1</v>
      </c>
      <c r="E19" s="211" t="s">
        <v>358</v>
      </c>
      <c r="F19" s="213">
        <v>0</v>
      </c>
      <c r="G19" s="235" t="s">
        <v>366</v>
      </c>
      <c r="H19" s="215"/>
      <c r="I19" s="172"/>
      <c r="J19" s="214"/>
      <c r="K19" s="211" t="s">
        <v>365</v>
      </c>
    </row>
    <row r="20" spans="1:11">
      <c r="A20" s="210"/>
      <c r="B20" s="211" t="s">
        <v>363</v>
      </c>
      <c r="C20" s="212">
        <v>35990</v>
      </c>
      <c r="D20" s="213" t="s">
        <v>343</v>
      </c>
      <c r="E20" s="211" t="s">
        <v>358</v>
      </c>
      <c r="F20" s="213">
        <v>0</v>
      </c>
      <c r="G20" s="235" t="s">
        <v>356</v>
      </c>
      <c r="H20" s="215"/>
      <c r="I20" s="172"/>
      <c r="J20" s="214"/>
      <c r="K20" s="211" t="s">
        <v>359</v>
      </c>
    </row>
    <row r="21" spans="1:11">
      <c r="A21" s="229">
        <v>3</v>
      </c>
      <c r="B21" s="230" t="s">
        <v>462</v>
      </c>
      <c r="C21" s="231"/>
      <c r="D21" s="231"/>
      <c r="E21" s="230"/>
      <c r="F21" s="231"/>
      <c r="G21" s="236"/>
      <c r="H21" s="233" t="s">
        <v>463</v>
      </c>
      <c r="I21" s="234" t="s">
        <v>28</v>
      </c>
      <c r="J21" s="232" t="s">
        <v>92</v>
      </c>
      <c r="K21" s="230"/>
    </row>
    <row r="22" spans="1:11">
      <c r="A22" s="210"/>
      <c r="B22" s="211" t="s">
        <v>404</v>
      </c>
      <c r="C22" s="212">
        <v>35716</v>
      </c>
      <c r="D22" s="213">
        <v>1</v>
      </c>
      <c r="E22" s="211" t="s">
        <v>399</v>
      </c>
      <c r="F22" s="213">
        <v>0</v>
      </c>
      <c r="G22" s="235" t="s">
        <v>406</v>
      </c>
      <c r="H22" s="215"/>
      <c r="I22" s="172"/>
      <c r="J22" s="214"/>
      <c r="K22" s="211" t="s">
        <v>405</v>
      </c>
    </row>
    <row r="23" spans="1:11">
      <c r="A23" s="210"/>
      <c r="B23" s="211" t="s">
        <v>407</v>
      </c>
      <c r="C23" s="212">
        <v>36354</v>
      </c>
      <c r="D23" s="213">
        <v>1</v>
      </c>
      <c r="E23" s="211" t="s">
        <v>399</v>
      </c>
      <c r="F23" s="213">
        <v>0</v>
      </c>
      <c r="G23" s="235" t="s">
        <v>406</v>
      </c>
      <c r="H23" s="215"/>
      <c r="I23" s="172"/>
      <c r="J23" s="214"/>
      <c r="K23" s="211" t="s">
        <v>408</v>
      </c>
    </row>
    <row r="24" spans="1:11">
      <c r="A24" s="210"/>
      <c r="B24" s="211" t="s">
        <v>401</v>
      </c>
      <c r="C24" s="212">
        <v>35013</v>
      </c>
      <c r="D24" s="213">
        <v>1</v>
      </c>
      <c r="E24" s="211" t="s">
        <v>399</v>
      </c>
      <c r="F24" s="213">
        <v>0</v>
      </c>
      <c r="G24" s="235" t="s">
        <v>403</v>
      </c>
      <c r="H24" s="215"/>
      <c r="I24" s="172"/>
      <c r="J24" s="214"/>
      <c r="K24" s="211" t="s">
        <v>402</v>
      </c>
    </row>
    <row r="25" spans="1:11">
      <c r="A25" s="210"/>
      <c r="B25" s="211" t="s">
        <v>411</v>
      </c>
      <c r="C25" s="212">
        <v>35745</v>
      </c>
      <c r="D25" s="213" t="s">
        <v>343</v>
      </c>
      <c r="E25" s="211" t="s">
        <v>399</v>
      </c>
      <c r="F25" s="213">
        <v>0</v>
      </c>
      <c r="G25" s="235" t="s">
        <v>413</v>
      </c>
      <c r="H25" s="215"/>
      <c r="I25" s="172"/>
      <c r="J25" s="214"/>
      <c r="K25" s="211" t="s">
        <v>412</v>
      </c>
    </row>
    <row r="26" spans="1:11">
      <c r="A26" s="45"/>
    </row>
    <row r="27" spans="1:11" ht="15">
      <c r="A27" s="45"/>
      <c r="B27" s="196" t="s">
        <v>453</v>
      </c>
      <c r="C27" s="192"/>
      <c r="D27" s="192"/>
      <c r="E27" s="196"/>
      <c r="F27" s="196"/>
      <c r="G27" s="275" t="s">
        <v>332</v>
      </c>
      <c r="H27" s="275"/>
      <c r="I27" s="275"/>
      <c r="J27" s="275"/>
      <c r="K27" s="275"/>
    </row>
    <row r="28" spans="1:11" ht="15">
      <c r="A28" s="45"/>
      <c r="B28" s="196"/>
      <c r="C28" s="192"/>
      <c r="D28" s="192"/>
      <c r="E28" s="196"/>
      <c r="F28" s="196"/>
      <c r="G28" s="196"/>
      <c r="H28" s="196"/>
      <c r="I28" s="192"/>
      <c r="J28" s="192"/>
      <c r="K28" s="192"/>
    </row>
    <row r="29" spans="1:11" ht="15">
      <c r="A29" s="45"/>
      <c r="B29" s="196" t="s">
        <v>454</v>
      </c>
      <c r="C29" s="192"/>
      <c r="D29" s="192"/>
      <c r="E29" s="196"/>
      <c r="F29" s="196"/>
      <c r="G29" s="275" t="s">
        <v>333</v>
      </c>
      <c r="H29" s="275"/>
      <c r="I29" s="275"/>
      <c r="J29" s="275"/>
      <c r="K29" s="275"/>
    </row>
    <row r="30" spans="1:11">
      <c r="A30" s="45"/>
    </row>
    <row r="31" spans="1:11">
      <c r="A31" s="45"/>
    </row>
  </sheetData>
  <mergeCells count="11">
    <mergeCell ref="A6:K6"/>
    <mergeCell ref="A1:K1"/>
    <mergeCell ref="A2:K2"/>
    <mergeCell ref="A3:K3"/>
    <mergeCell ref="A4:K4"/>
    <mergeCell ref="A5:K5"/>
    <mergeCell ref="G27:K27"/>
    <mergeCell ref="G29:K29"/>
    <mergeCell ref="A7:B7"/>
    <mergeCell ref="E8:G9"/>
    <mergeCell ref="A9:B9"/>
  </mergeCells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63">
    <tabColor indexed="15"/>
  </sheetPr>
  <dimension ref="A1:L32"/>
  <sheetViews>
    <sheetView view="pageLayout" zoomScaleNormal="90" workbookViewId="0">
      <selection activeCell="K15" sqref="K15"/>
    </sheetView>
  </sheetViews>
  <sheetFormatPr defaultColWidth="9.140625" defaultRowHeight="12.75"/>
  <cols>
    <col min="1" max="1" width="7.28515625" style="42" customWidth="1"/>
    <col min="2" max="2" width="21.28515625" style="44" customWidth="1"/>
    <col min="3" max="3" width="9.28515625" style="45" customWidth="1"/>
    <col min="4" max="4" width="7.28515625" style="45" customWidth="1"/>
    <col min="5" max="5" width="22.42578125" style="44" customWidth="1"/>
    <col min="6" max="6" width="6.85546875" style="44" hidden="1" customWidth="1"/>
    <col min="7" max="7" width="17.42578125" style="44" customWidth="1"/>
    <col min="8" max="8" width="8.42578125" style="45" customWidth="1"/>
    <col min="9" max="9" width="6.7109375" style="45" customWidth="1"/>
    <col min="10" max="10" width="7" style="44" customWidth="1"/>
    <col min="11" max="11" width="6.140625" style="39" customWidth="1"/>
    <col min="12" max="12" width="22.42578125" style="44" customWidth="1"/>
    <col min="13" max="16384" width="9.140625" style="44"/>
  </cols>
  <sheetData>
    <row r="1" spans="1:12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2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</row>
    <row r="5" spans="1:12" ht="18.75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12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</row>
    <row r="7" spans="1:12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7"/>
      <c r="K7" s="188"/>
      <c r="L7" s="189"/>
    </row>
    <row r="8" spans="1:12" ht="12.75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5"/>
      <c r="K8" s="195"/>
      <c r="L8" s="196"/>
    </row>
    <row r="9" spans="1:12" ht="12.75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279" t="s">
        <v>325</v>
      </c>
      <c r="K9" s="279"/>
      <c r="L9" s="279"/>
    </row>
    <row r="10" spans="1:12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11</v>
      </c>
      <c r="I10" s="199" t="s">
        <v>12</v>
      </c>
      <c r="J10" s="198" t="s">
        <v>13</v>
      </c>
      <c r="K10" s="198" t="s">
        <v>14</v>
      </c>
      <c r="L10" s="201" t="s">
        <v>15</v>
      </c>
    </row>
    <row r="11" spans="1:12" ht="45">
      <c r="A11" s="210">
        <v>1</v>
      </c>
      <c r="B11" s="211" t="s">
        <v>392</v>
      </c>
      <c r="C11" s="212">
        <v>34966</v>
      </c>
      <c r="D11" s="213" t="s">
        <v>336</v>
      </c>
      <c r="E11" s="211" t="s">
        <v>370</v>
      </c>
      <c r="F11" s="213">
        <v>0</v>
      </c>
      <c r="G11" s="235" t="s">
        <v>394</v>
      </c>
      <c r="H11" s="215" t="s">
        <v>513</v>
      </c>
      <c r="I11" s="215" t="s">
        <v>514</v>
      </c>
      <c r="J11" s="172" t="s">
        <v>340</v>
      </c>
      <c r="K11" s="214" t="s">
        <v>529</v>
      </c>
      <c r="L11" s="211" t="s">
        <v>393</v>
      </c>
    </row>
    <row r="12" spans="1:12" ht="22.5">
      <c r="A12" s="210">
        <v>2</v>
      </c>
      <c r="B12" s="211" t="s">
        <v>353</v>
      </c>
      <c r="C12" s="212">
        <v>34365</v>
      </c>
      <c r="D12" s="213" t="s">
        <v>343</v>
      </c>
      <c r="E12" s="211" t="s">
        <v>348</v>
      </c>
      <c r="F12" s="213">
        <v>0</v>
      </c>
      <c r="G12" s="235" t="s">
        <v>355</v>
      </c>
      <c r="H12" s="215" t="s">
        <v>515</v>
      </c>
      <c r="I12" s="215" t="s">
        <v>516</v>
      </c>
      <c r="J12" s="172" t="s">
        <v>343</v>
      </c>
      <c r="K12" s="214">
        <v>30</v>
      </c>
      <c r="L12" s="211" t="s">
        <v>354</v>
      </c>
    </row>
    <row r="13" spans="1:12">
      <c r="A13" s="210">
        <v>3</v>
      </c>
      <c r="B13" s="211" t="s">
        <v>427</v>
      </c>
      <c r="C13" s="212">
        <v>35046</v>
      </c>
      <c r="D13" s="213" t="s">
        <v>343</v>
      </c>
      <c r="E13" s="211" t="s">
        <v>424</v>
      </c>
      <c r="F13" s="213">
        <v>0</v>
      </c>
      <c r="G13" s="235" t="s">
        <v>429</v>
      </c>
      <c r="H13" s="215" t="s">
        <v>517</v>
      </c>
      <c r="I13" s="215" t="s">
        <v>518</v>
      </c>
      <c r="J13" s="172" t="s">
        <v>343</v>
      </c>
      <c r="K13" s="214">
        <v>26</v>
      </c>
      <c r="L13" s="211" t="s">
        <v>428</v>
      </c>
    </row>
    <row r="14" spans="1:12" ht="22.5">
      <c r="A14" s="210">
        <v>4</v>
      </c>
      <c r="B14" s="211" t="s">
        <v>381</v>
      </c>
      <c r="C14" s="212">
        <v>34649</v>
      </c>
      <c r="D14" s="213" t="s">
        <v>343</v>
      </c>
      <c r="E14" s="211" t="s">
        <v>370</v>
      </c>
      <c r="F14" s="213">
        <v>0</v>
      </c>
      <c r="G14" s="235" t="s">
        <v>373</v>
      </c>
      <c r="H14" s="215" t="s">
        <v>519</v>
      </c>
      <c r="I14" s="215" t="s">
        <v>520</v>
      </c>
      <c r="J14" s="172" t="s">
        <v>28</v>
      </c>
      <c r="K14" s="214">
        <v>22</v>
      </c>
      <c r="L14" s="211" t="s">
        <v>382</v>
      </c>
    </row>
    <row r="15" spans="1:12">
      <c r="A15" s="45"/>
    </row>
    <row r="16" spans="1:12">
      <c r="A16" s="45"/>
    </row>
    <row r="17" spans="1:11" ht="15">
      <c r="A17" s="45"/>
      <c r="B17" s="196" t="s">
        <v>453</v>
      </c>
      <c r="C17" s="192"/>
      <c r="D17" s="192"/>
      <c r="E17" s="196"/>
      <c r="F17" s="196"/>
      <c r="G17" s="275" t="s">
        <v>332</v>
      </c>
      <c r="H17" s="275"/>
      <c r="I17" s="275"/>
    </row>
    <row r="18" spans="1:11" ht="15">
      <c r="A18" s="45"/>
      <c r="B18" s="196"/>
      <c r="C18" s="192"/>
      <c r="D18" s="192"/>
      <c r="E18" s="196"/>
      <c r="F18" s="196"/>
      <c r="G18" s="196"/>
      <c r="H18" s="192"/>
      <c r="I18" s="192"/>
    </row>
    <row r="19" spans="1:11" ht="15" customHeight="1">
      <c r="A19" s="45"/>
      <c r="B19" s="196" t="s">
        <v>454</v>
      </c>
      <c r="C19" s="192"/>
      <c r="D19" s="192"/>
      <c r="E19" s="196"/>
      <c r="F19" s="196"/>
      <c r="G19" s="275" t="s">
        <v>333</v>
      </c>
      <c r="H19" s="275"/>
      <c r="I19" s="275"/>
      <c r="J19" s="275"/>
      <c r="K19" s="275"/>
    </row>
    <row r="20" spans="1:11">
      <c r="A20" s="45"/>
    </row>
    <row r="21" spans="1:11">
      <c r="A21" s="45"/>
    </row>
    <row r="22" spans="1:11">
      <c r="A22" s="45"/>
    </row>
    <row r="23" spans="1:11">
      <c r="A23" s="45"/>
    </row>
    <row r="24" spans="1:11">
      <c r="A24" s="45"/>
    </row>
    <row r="25" spans="1:11">
      <c r="A25" s="45"/>
    </row>
    <row r="26" spans="1:11">
      <c r="A26" s="45"/>
    </row>
    <row r="27" spans="1:11">
      <c r="A27" s="45"/>
    </row>
    <row r="28" spans="1:11">
      <c r="A28" s="45"/>
    </row>
    <row r="29" spans="1:11">
      <c r="A29" s="45"/>
    </row>
    <row r="30" spans="1:11">
      <c r="A30" s="45"/>
    </row>
    <row r="31" spans="1:11">
      <c r="A31" s="45"/>
    </row>
    <row r="32" spans="1:11">
      <c r="A32" s="45"/>
    </row>
  </sheetData>
  <autoFilter ref="B10:L10"/>
  <mergeCells count="12">
    <mergeCell ref="A1:L1"/>
    <mergeCell ref="A2:L2"/>
    <mergeCell ref="A3:L3"/>
    <mergeCell ref="A6:L6"/>
    <mergeCell ref="A7:B7"/>
    <mergeCell ref="A5:L5"/>
    <mergeCell ref="A4:L4"/>
    <mergeCell ref="G17:I17"/>
    <mergeCell ref="G19:K19"/>
    <mergeCell ref="E8:G9"/>
    <mergeCell ref="A9:B9"/>
    <mergeCell ref="J9:L9"/>
  </mergeCells>
  <phoneticPr fontId="1" type="noConversion"/>
  <printOptions horizontalCentered="1"/>
  <pageMargins left="0.39370078740157483" right="0.39370078740157483" top="0.32" bottom="0.19685039370078741" header="0.37" footer="0.17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69">
    <tabColor indexed="15"/>
  </sheetPr>
  <dimension ref="A1:K47"/>
  <sheetViews>
    <sheetView view="pageLayout" zoomScaleNormal="90" workbookViewId="0">
      <selection activeCell="J12" sqref="J12"/>
    </sheetView>
  </sheetViews>
  <sheetFormatPr defaultColWidth="8.28515625" defaultRowHeight="12.75"/>
  <cols>
    <col min="1" max="1" width="7.5703125" style="42" customWidth="1"/>
    <col min="2" max="2" width="20.5703125" style="44" customWidth="1"/>
    <col min="3" max="3" width="9.28515625" style="45" bestFit="1" customWidth="1"/>
    <col min="4" max="4" width="7.42578125" style="45" customWidth="1"/>
    <col min="5" max="5" width="17.7109375" style="44" customWidth="1"/>
    <col min="6" max="6" width="8.28515625" style="44" hidden="1" customWidth="1"/>
    <col min="7" max="7" width="21.42578125" style="44" customWidth="1"/>
    <col min="8" max="8" width="10.7109375" style="45" customWidth="1"/>
    <col min="9" max="9" width="8.140625" style="44" customWidth="1"/>
    <col min="10" max="10" width="6.85546875" style="39" customWidth="1"/>
    <col min="11" max="11" width="29.7109375" style="44" customWidth="1"/>
    <col min="12" max="16384" width="8.28515625" style="44"/>
  </cols>
  <sheetData>
    <row r="1" spans="1:11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1" ht="18.75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</row>
    <row r="6" spans="1:11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</row>
    <row r="7" spans="1:11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4"/>
      <c r="K7" s="187"/>
    </row>
    <row r="8" spans="1:11" ht="12.75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4"/>
      <c r="K8" s="195"/>
    </row>
    <row r="9" spans="1:11" ht="13.5" customHeight="1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279" t="s">
        <v>325</v>
      </c>
      <c r="K9" s="279"/>
    </row>
    <row r="10" spans="1:11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12</v>
      </c>
      <c r="I10" s="198" t="s">
        <v>13</v>
      </c>
      <c r="J10" s="198" t="s">
        <v>14</v>
      </c>
      <c r="K10" s="201" t="s">
        <v>15</v>
      </c>
    </row>
    <row r="11" spans="1:11" ht="22.5">
      <c r="A11" s="210">
        <v>1</v>
      </c>
      <c r="B11" s="211" t="s">
        <v>395</v>
      </c>
      <c r="C11" s="212">
        <v>32960</v>
      </c>
      <c r="D11" s="213" t="s">
        <v>340</v>
      </c>
      <c r="E11" s="211" t="s">
        <v>370</v>
      </c>
      <c r="F11" s="213">
        <v>0</v>
      </c>
      <c r="G11" s="235" t="s">
        <v>371</v>
      </c>
      <c r="H11" s="215" t="s">
        <v>521</v>
      </c>
      <c r="I11" s="172" t="s">
        <v>28</v>
      </c>
      <c r="J11" s="10" t="s">
        <v>525</v>
      </c>
      <c r="K11" s="211" t="s">
        <v>396</v>
      </c>
    </row>
    <row r="12" spans="1:11">
      <c r="A12" s="210">
        <v>2</v>
      </c>
      <c r="B12" s="211" t="s">
        <v>440</v>
      </c>
      <c r="C12" s="212">
        <v>34635</v>
      </c>
      <c r="D12" s="213" t="s">
        <v>340</v>
      </c>
      <c r="E12" s="211" t="s">
        <v>409</v>
      </c>
      <c r="F12" s="213">
        <v>0</v>
      </c>
      <c r="G12" s="235"/>
      <c r="H12" s="215" t="s">
        <v>522</v>
      </c>
      <c r="I12" s="172" t="s">
        <v>28</v>
      </c>
      <c r="J12" s="10" t="s">
        <v>526</v>
      </c>
      <c r="K12" s="211" t="s">
        <v>441</v>
      </c>
    </row>
    <row r="13" spans="1:11">
      <c r="A13" s="210">
        <v>3</v>
      </c>
      <c r="B13" s="211" t="s">
        <v>381</v>
      </c>
      <c r="C13" s="212">
        <v>34649</v>
      </c>
      <c r="D13" s="213" t="s">
        <v>343</v>
      </c>
      <c r="E13" s="211" t="s">
        <v>370</v>
      </c>
      <c r="F13" s="213">
        <v>0</v>
      </c>
      <c r="G13" s="235" t="s">
        <v>373</v>
      </c>
      <c r="H13" s="215" t="s">
        <v>523</v>
      </c>
      <c r="I13" s="172" t="s">
        <v>29</v>
      </c>
      <c r="J13" s="10" t="s">
        <v>530</v>
      </c>
      <c r="K13" s="211" t="s">
        <v>382</v>
      </c>
    </row>
    <row r="14" spans="1:11">
      <c r="A14" s="85"/>
    </row>
    <row r="15" spans="1:11">
      <c r="A15" s="85"/>
    </row>
    <row r="16" spans="1:11" ht="15">
      <c r="A16" s="85"/>
      <c r="B16" s="196" t="s">
        <v>453</v>
      </c>
      <c r="C16" s="192"/>
      <c r="D16" s="192"/>
      <c r="E16" s="196"/>
      <c r="F16" s="196"/>
      <c r="G16" s="275" t="s">
        <v>332</v>
      </c>
      <c r="H16" s="275"/>
      <c r="I16" s="275"/>
      <c r="J16" s="275"/>
      <c r="K16" s="275"/>
    </row>
    <row r="17" spans="1:11" ht="15">
      <c r="A17" s="85"/>
      <c r="B17" s="196"/>
      <c r="C17" s="192"/>
      <c r="D17" s="192"/>
      <c r="E17" s="196"/>
      <c r="F17" s="196"/>
      <c r="G17" s="196"/>
      <c r="H17" s="192"/>
      <c r="I17" s="192"/>
      <c r="J17" s="192"/>
      <c r="K17" s="196"/>
    </row>
    <row r="18" spans="1:11" ht="15">
      <c r="A18" s="85"/>
      <c r="B18" s="196" t="s">
        <v>454</v>
      </c>
      <c r="C18" s="192"/>
      <c r="D18" s="192"/>
      <c r="E18" s="196"/>
      <c r="F18" s="196"/>
      <c r="G18" s="275" t="s">
        <v>333</v>
      </c>
      <c r="H18" s="275"/>
      <c r="I18" s="275"/>
      <c r="J18" s="275"/>
      <c r="K18" s="275"/>
    </row>
    <row r="19" spans="1:11">
      <c r="A19" s="85"/>
    </row>
    <row r="20" spans="1:11">
      <c r="A20" s="85"/>
    </row>
    <row r="21" spans="1:11">
      <c r="A21" s="85"/>
    </row>
    <row r="22" spans="1:11">
      <c r="A22" s="85"/>
    </row>
    <row r="23" spans="1:11">
      <c r="A23" s="85"/>
    </row>
    <row r="24" spans="1:11">
      <c r="A24" s="85"/>
    </row>
    <row r="25" spans="1:11">
      <c r="A25" s="85"/>
    </row>
    <row r="26" spans="1:11">
      <c r="A26" s="85"/>
    </row>
    <row r="27" spans="1:11">
      <c r="A27" s="85"/>
    </row>
    <row r="28" spans="1:11">
      <c r="A28" s="45"/>
    </row>
    <row r="29" spans="1:11">
      <c r="A29" s="45"/>
    </row>
    <row r="30" spans="1:11">
      <c r="A30" s="45"/>
    </row>
    <row r="31" spans="1:11">
      <c r="A31" s="45"/>
    </row>
    <row r="32" spans="1:11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</sheetData>
  <mergeCells count="12">
    <mergeCell ref="A7:B7"/>
    <mergeCell ref="A1:K1"/>
    <mergeCell ref="A2:K2"/>
    <mergeCell ref="A3:K3"/>
    <mergeCell ref="A4:K4"/>
    <mergeCell ref="A5:K5"/>
    <mergeCell ref="A6:K6"/>
    <mergeCell ref="G16:K16"/>
    <mergeCell ref="G18:K18"/>
    <mergeCell ref="E8:G9"/>
    <mergeCell ref="A9:B9"/>
    <mergeCell ref="J9:K9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40"/>
  </sheetPr>
  <dimension ref="A1:K36"/>
  <sheetViews>
    <sheetView view="pageLayout" zoomScale="90" zoomScaleNormal="85" zoomScalePageLayoutView="90" workbookViewId="0">
      <selection activeCell="J20" sqref="J20"/>
    </sheetView>
  </sheetViews>
  <sheetFormatPr defaultColWidth="9.140625" defaultRowHeight="12.75"/>
  <cols>
    <col min="1" max="1" width="8.140625" style="42" customWidth="1"/>
    <col min="2" max="2" width="19.140625" style="44" customWidth="1"/>
    <col min="3" max="3" width="9.140625" style="45"/>
    <col min="4" max="4" width="6.85546875" style="45" bestFit="1" customWidth="1"/>
    <col min="5" max="5" width="14.85546875" style="44" customWidth="1"/>
    <col min="6" max="6" width="9.28515625" style="44" hidden="1" customWidth="1"/>
    <col min="7" max="7" width="24.28515625" style="44" customWidth="1"/>
    <col min="8" max="8" width="9.28515625" style="44" customWidth="1"/>
    <col min="9" max="9" width="7.140625" style="44" customWidth="1"/>
    <col min="10" max="10" width="6.42578125" style="44" customWidth="1"/>
    <col min="11" max="11" width="25.5703125" style="44" customWidth="1"/>
    <col min="12" max="16384" width="9.140625" style="44"/>
  </cols>
  <sheetData>
    <row r="1" spans="1:11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 ht="12.75" customHeight="1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 ht="12.75" customHeight="1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1" ht="22.5" customHeight="1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</row>
    <row r="6" spans="1:11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</row>
    <row r="7" spans="1:11" ht="12.75" customHeight="1">
      <c r="A7" s="276"/>
      <c r="B7" s="276"/>
      <c r="C7" s="184"/>
      <c r="D7" s="185"/>
      <c r="E7" s="186"/>
      <c r="F7" s="187"/>
      <c r="G7" s="187"/>
      <c r="H7" s="184"/>
      <c r="I7" s="184"/>
      <c r="J7" s="184"/>
      <c r="K7" s="187"/>
    </row>
    <row r="8" spans="1:11" ht="12.75" customHeight="1">
      <c r="A8" s="190"/>
      <c r="B8" s="191"/>
      <c r="C8" s="192"/>
      <c r="D8" s="193"/>
      <c r="E8" s="277" t="s">
        <v>327</v>
      </c>
      <c r="F8" s="277"/>
      <c r="G8" s="277"/>
      <c r="H8" s="194"/>
      <c r="I8" s="194"/>
      <c r="J8" s="194"/>
      <c r="K8" s="195"/>
    </row>
    <row r="9" spans="1:11" ht="15">
      <c r="A9" s="278" t="s">
        <v>331</v>
      </c>
      <c r="B9" s="278"/>
      <c r="C9" s="192"/>
      <c r="D9" s="193"/>
      <c r="E9" s="277"/>
      <c r="F9" s="277"/>
      <c r="G9" s="277"/>
      <c r="H9" s="197"/>
      <c r="I9" s="197"/>
      <c r="J9" s="279" t="s">
        <v>325</v>
      </c>
      <c r="K9" s="279"/>
    </row>
    <row r="10" spans="1:11" ht="31.5">
      <c r="A10" s="198" t="s">
        <v>9</v>
      </c>
      <c r="B10" s="198" t="s">
        <v>48</v>
      </c>
      <c r="C10" s="198" t="s">
        <v>49</v>
      </c>
      <c r="D10" s="198" t="s">
        <v>10</v>
      </c>
      <c r="E10" s="198" t="s">
        <v>328</v>
      </c>
      <c r="F10" s="199" t="s">
        <v>82</v>
      </c>
      <c r="G10" s="200" t="s">
        <v>88</v>
      </c>
      <c r="H10" s="199" t="s">
        <v>12</v>
      </c>
      <c r="I10" s="198" t="s">
        <v>13</v>
      </c>
      <c r="J10" s="198" t="s">
        <v>14</v>
      </c>
      <c r="K10" s="201" t="s">
        <v>15</v>
      </c>
    </row>
    <row r="11" spans="1:11" ht="22.5">
      <c r="A11" s="210">
        <v>1</v>
      </c>
      <c r="B11" s="211" t="s">
        <v>415</v>
      </c>
      <c r="C11" s="212">
        <v>34340</v>
      </c>
      <c r="D11" s="213" t="s">
        <v>343</v>
      </c>
      <c r="E11" s="211" t="s">
        <v>416</v>
      </c>
      <c r="F11" s="213">
        <v>0</v>
      </c>
      <c r="G11" s="235" t="s">
        <v>418</v>
      </c>
      <c r="H11" s="215" t="s">
        <v>524</v>
      </c>
      <c r="I11" s="172" t="s">
        <v>343</v>
      </c>
      <c r="J11" s="214">
        <v>35</v>
      </c>
      <c r="K11" s="211" t="s">
        <v>417</v>
      </c>
    </row>
    <row r="12" spans="1:11" hidden="1">
      <c r="A12" s="126" t="e">
        <f>RANK(#REF!,#REF!,0)</f>
        <v>#REF!</v>
      </c>
      <c r="B12" s="77" t="e">
        <f>VLOOKUP(#REF!,#REF!,3,FALSE)</f>
        <v>#REF!</v>
      </c>
      <c r="C12" s="150" t="e">
        <f>VLOOKUP(#REF!,#REF!,4,FALSE)</f>
        <v>#REF!</v>
      </c>
      <c r="D12" s="85" t="e">
        <f>VLOOKUP(#REF!,#REF!,8,FALSE)</f>
        <v>#REF!</v>
      </c>
      <c r="E12" s="77" t="e">
        <f>VLOOKUP(#REF!,#REF!,5,FALSE)</f>
        <v>#REF!</v>
      </c>
      <c r="F12" s="85" t="e">
        <f>VLOOKUP(#REF!,#REF!,7,FALSE)</f>
        <v>#REF!</v>
      </c>
      <c r="G12" s="63" t="e">
        <f>VLOOKUP(#REF!,#REF!,11,FALSE)</f>
        <v>#REF!</v>
      </c>
      <c r="H12" s="127" t="e">
        <f>IF(#REF!=0,0,CONCATENATE(MID(#REF!,1,1),".",MID(#REF!,2,2)))</f>
        <v>#REF!</v>
      </c>
      <c r="I12" s="128" t="e">
        <f>IF(#REF!&gt;=#REF!,"МСМК",IF(#REF!&gt;=#REF!,"МС",IF(#REF!&gt;=#REF!,"КМС",IF(#REF!&gt;=#REF!,"1",IF(#REF!&gt;=#REF!,"2",IF(#REF!&gt;=#REF!,"3",IF(#REF!&gt;=#REF!,"1юн",IF(#REF!&gt;=#REF!,"2юн",IF(#REF!&gt;=#REF!,"3юн",IF(#REF!&lt;#REF!,"б/р"))))))))))</f>
        <v>#REF!</v>
      </c>
      <c r="J12" s="63"/>
      <c r="K12" s="77" t="e">
        <f>VLOOKUP(#REF!,#REF!,10,FALSE)</f>
        <v>#REF!</v>
      </c>
    </row>
    <row r="13" spans="1:11" hidden="1">
      <c r="A13" s="126" t="e">
        <f>RANK(#REF!,#REF!,0)</f>
        <v>#REF!</v>
      </c>
      <c r="B13" s="77" t="e">
        <f>VLOOKUP(#REF!,#REF!,3,FALSE)</f>
        <v>#REF!</v>
      </c>
      <c r="C13" s="150" t="e">
        <f>VLOOKUP(#REF!,#REF!,4,FALSE)</f>
        <v>#REF!</v>
      </c>
      <c r="D13" s="85" t="e">
        <f>VLOOKUP(#REF!,#REF!,8,FALSE)</f>
        <v>#REF!</v>
      </c>
      <c r="E13" s="77" t="e">
        <f>VLOOKUP(#REF!,#REF!,5,FALSE)</f>
        <v>#REF!</v>
      </c>
      <c r="F13" s="85" t="e">
        <f>VLOOKUP(#REF!,#REF!,7,FALSE)</f>
        <v>#REF!</v>
      </c>
      <c r="G13" s="63" t="e">
        <f>VLOOKUP(#REF!,#REF!,11,FALSE)</f>
        <v>#REF!</v>
      </c>
      <c r="H13" s="127" t="e">
        <f>IF(#REF!=0,0,CONCATENATE(MID(#REF!,1,1),".",MID(#REF!,2,2)))</f>
        <v>#REF!</v>
      </c>
      <c r="I13" s="128" t="e">
        <f>IF(#REF!&gt;=#REF!,"МСМК",IF(#REF!&gt;=#REF!,"МС",IF(#REF!&gt;=#REF!,"КМС",IF(#REF!&gt;=#REF!,"1",IF(#REF!&gt;=#REF!,"2",IF(#REF!&gt;=#REF!,"3",IF(#REF!&gt;=#REF!,"1юн",IF(#REF!&gt;=#REF!,"2юн",IF(#REF!&gt;=#REF!,"3юн",IF(#REF!&lt;#REF!,"б/р"))))))))))</f>
        <v>#REF!</v>
      </c>
      <c r="J13" s="63"/>
      <c r="K13" s="77" t="e">
        <f>VLOOKUP(#REF!,#REF!,10,FALSE)</f>
        <v>#REF!</v>
      </c>
    </row>
    <row r="14" spans="1:11" hidden="1">
      <c r="A14" s="126" t="e">
        <f>RANK(#REF!,#REF!,0)</f>
        <v>#REF!</v>
      </c>
      <c r="B14" s="77" t="e">
        <f>VLOOKUP(#REF!,#REF!,3,FALSE)</f>
        <v>#REF!</v>
      </c>
      <c r="C14" s="150" t="e">
        <f>VLOOKUP(#REF!,#REF!,4,FALSE)</f>
        <v>#REF!</v>
      </c>
      <c r="D14" s="85" t="e">
        <f>VLOOKUP(#REF!,#REF!,8,FALSE)</f>
        <v>#REF!</v>
      </c>
      <c r="E14" s="77" t="e">
        <f>VLOOKUP(#REF!,#REF!,5,FALSE)</f>
        <v>#REF!</v>
      </c>
      <c r="F14" s="85" t="e">
        <f>VLOOKUP(#REF!,#REF!,7,FALSE)</f>
        <v>#REF!</v>
      </c>
      <c r="G14" s="63" t="e">
        <f>VLOOKUP(#REF!,#REF!,11,FALSE)</f>
        <v>#REF!</v>
      </c>
      <c r="H14" s="127" t="e">
        <f>IF(#REF!=0,0,CONCATENATE(MID(#REF!,1,1),".",MID(#REF!,2,2)))</f>
        <v>#REF!</v>
      </c>
      <c r="I14" s="128" t="e">
        <f>IF(#REF!&gt;=#REF!,"МСМК",IF(#REF!&gt;=#REF!,"МС",IF(#REF!&gt;=#REF!,"КМС",IF(#REF!&gt;=#REF!,"1",IF(#REF!&gt;=#REF!,"2",IF(#REF!&gt;=#REF!,"3",IF(#REF!&gt;=#REF!,"1юн",IF(#REF!&gt;=#REF!,"2юн",IF(#REF!&gt;=#REF!,"3юн",IF(#REF!&lt;#REF!,"б/р"))))))))))</f>
        <v>#REF!</v>
      </c>
      <c r="J14" s="63"/>
      <c r="K14" s="77" t="e">
        <f>VLOOKUP(#REF!,#REF!,10,FALSE)</f>
        <v>#REF!</v>
      </c>
    </row>
    <row r="15" spans="1:11" hidden="1">
      <c r="A15" s="126" t="e">
        <f>RANK(#REF!,#REF!,0)</f>
        <v>#REF!</v>
      </c>
      <c r="B15" s="77" t="e">
        <f>VLOOKUP(#REF!,#REF!,3,FALSE)</f>
        <v>#REF!</v>
      </c>
      <c r="C15" s="150" t="e">
        <f>VLOOKUP(#REF!,#REF!,4,FALSE)</f>
        <v>#REF!</v>
      </c>
      <c r="D15" s="85" t="e">
        <f>VLOOKUP(#REF!,#REF!,8,FALSE)</f>
        <v>#REF!</v>
      </c>
      <c r="E15" s="77" t="e">
        <f>VLOOKUP(#REF!,#REF!,5,FALSE)</f>
        <v>#REF!</v>
      </c>
      <c r="F15" s="85" t="e">
        <f>VLOOKUP(#REF!,#REF!,7,FALSE)</f>
        <v>#REF!</v>
      </c>
      <c r="G15" s="63" t="e">
        <f>VLOOKUP(#REF!,#REF!,11,FALSE)</f>
        <v>#REF!</v>
      </c>
      <c r="H15" s="127" t="e">
        <f>IF(#REF!=0,0,CONCATENATE(MID(#REF!,1,1),".",MID(#REF!,2,2)))</f>
        <v>#REF!</v>
      </c>
      <c r="I15" s="128" t="e">
        <f>IF(#REF!&gt;=#REF!,"МСМК",IF(#REF!&gt;=#REF!,"МС",IF(#REF!&gt;=#REF!,"КМС",IF(#REF!&gt;=#REF!,"1",IF(#REF!&gt;=#REF!,"2",IF(#REF!&gt;=#REF!,"3",IF(#REF!&gt;=#REF!,"1юн",IF(#REF!&gt;=#REF!,"2юн",IF(#REF!&gt;=#REF!,"3юн",IF(#REF!&lt;#REF!,"б/р"))))))))))</f>
        <v>#REF!</v>
      </c>
      <c r="J15" s="63"/>
      <c r="K15" s="77" t="e">
        <f>VLOOKUP(#REF!,#REF!,10,FALSE)</f>
        <v>#REF!</v>
      </c>
    </row>
    <row r="16" spans="1:11" hidden="1">
      <c r="A16" s="126" t="e">
        <f>RANK(#REF!,#REF!,0)</f>
        <v>#REF!</v>
      </c>
      <c r="B16" s="77" t="e">
        <f>VLOOKUP(#REF!,#REF!,3,FALSE)</f>
        <v>#REF!</v>
      </c>
      <c r="C16" s="150" t="e">
        <f>VLOOKUP(#REF!,#REF!,4,FALSE)</f>
        <v>#REF!</v>
      </c>
      <c r="D16" s="85" t="e">
        <f>VLOOKUP(#REF!,#REF!,8,FALSE)</f>
        <v>#REF!</v>
      </c>
      <c r="E16" s="77" t="e">
        <f>VLOOKUP(#REF!,#REF!,5,FALSE)</f>
        <v>#REF!</v>
      </c>
      <c r="F16" s="85" t="e">
        <f>VLOOKUP(#REF!,#REF!,7,FALSE)</f>
        <v>#REF!</v>
      </c>
      <c r="G16" s="63" t="e">
        <f>VLOOKUP(#REF!,#REF!,11,FALSE)</f>
        <v>#REF!</v>
      </c>
      <c r="H16" s="127" t="e">
        <f>IF(#REF!=0,0,CONCATENATE(MID(#REF!,1,1),".",MID(#REF!,2,2)))</f>
        <v>#REF!</v>
      </c>
      <c r="I16" s="128" t="e">
        <f>IF(#REF!&gt;=#REF!,"МСМК",IF(#REF!&gt;=#REF!,"МС",IF(#REF!&gt;=#REF!,"КМС",IF(#REF!&gt;=#REF!,"1",IF(#REF!&gt;=#REF!,"2",IF(#REF!&gt;=#REF!,"3",IF(#REF!&gt;=#REF!,"1юн",IF(#REF!&gt;=#REF!,"2юн",IF(#REF!&gt;=#REF!,"3юн",IF(#REF!&lt;#REF!,"б/р"))))))))))</f>
        <v>#REF!</v>
      </c>
      <c r="J16" s="63"/>
      <c r="K16" s="77" t="e">
        <f>VLOOKUP(#REF!,#REF!,10,FALSE)</f>
        <v>#REF!</v>
      </c>
    </row>
    <row r="17" spans="1:11" hidden="1">
      <c r="A17" s="126" t="e">
        <f>RANK(#REF!,#REF!,0)</f>
        <v>#REF!</v>
      </c>
      <c r="B17" s="77" t="e">
        <f>VLOOKUP(#REF!,#REF!,3,FALSE)</f>
        <v>#REF!</v>
      </c>
      <c r="C17" s="150" t="e">
        <f>VLOOKUP(#REF!,#REF!,4,FALSE)</f>
        <v>#REF!</v>
      </c>
      <c r="D17" s="85" t="e">
        <f>VLOOKUP(#REF!,#REF!,8,FALSE)</f>
        <v>#REF!</v>
      </c>
      <c r="E17" s="77" t="e">
        <f>VLOOKUP(#REF!,#REF!,5,FALSE)</f>
        <v>#REF!</v>
      </c>
      <c r="F17" s="85" t="e">
        <f>VLOOKUP(#REF!,#REF!,7,FALSE)</f>
        <v>#REF!</v>
      </c>
      <c r="G17" s="63" t="e">
        <f>VLOOKUP(#REF!,#REF!,11,FALSE)</f>
        <v>#REF!</v>
      </c>
      <c r="H17" s="127" t="e">
        <f>IF(#REF!=0,0,CONCATENATE(MID(#REF!,1,1),".",MID(#REF!,2,2)))</f>
        <v>#REF!</v>
      </c>
      <c r="I17" s="128" t="e">
        <f>IF(#REF!&gt;=#REF!,"МСМК",IF(#REF!&gt;=#REF!,"МС",IF(#REF!&gt;=#REF!,"КМС",IF(#REF!&gt;=#REF!,"1",IF(#REF!&gt;=#REF!,"2",IF(#REF!&gt;=#REF!,"3",IF(#REF!&gt;=#REF!,"1юн",IF(#REF!&gt;=#REF!,"2юн",IF(#REF!&gt;=#REF!,"3юн",IF(#REF!&lt;#REF!,"б/р"))))))))))</f>
        <v>#REF!</v>
      </c>
      <c r="J17" s="63"/>
      <c r="K17" s="77" t="e">
        <f>VLOOKUP(#REF!,#REF!,10,FALSE)</f>
        <v>#REF!</v>
      </c>
    </row>
    <row r="18" spans="1:11" hidden="1">
      <c r="A18" s="126" t="e">
        <f>RANK(#REF!,#REF!,0)</f>
        <v>#REF!</v>
      </c>
      <c r="B18" s="77" t="e">
        <f>VLOOKUP(#REF!,#REF!,3,FALSE)</f>
        <v>#REF!</v>
      </c>
      <c r="C18" s="150" t="e">
        <f>VLOOKUP(#REF!,#REF!,4,FALSE)</f>
        <v>#REF!</v>
      </c>
      <c r="D18" s="85" t="e">
        <f>VLOOKUP(#REF!,#REF!,8,FALSE)</f>
        <v>#REF!</v>
      </c>
      <c r="E18" s="77" t="e">
        <f>VLOOKUP(#REF!,#REF!,5,FALSE)</f>
        <v>#REF!</v>
      </c>
      <c r="F18" s="85" t="e">
        <f>VLOOKUP(#REF!,#REF!,7,FALSE)</f>
        <v>#REF!</v>
      </c>
      <c r="G18" s="63" t="e">
        <f>VLOOKUP(#REF!,#REF!,11,FALSE)</f>
        <v>#REF!</v>
      </c>
      <c r="H18" s="127" t="e">
        <f>IF(#REF!=0,0,CONCATENATE(MID(#REF!,1,1),".",MID(#REF!,2,2)))</f>
        <v>#REF!</v>
      </c>
      <c r="I18" s="128" t="e">
        <f>IF(#REF!&gt;=#REF!,"МСМК",IF(#REF!&gt;=#REF!,"МС",IF(#REF!&gt;=#REF!,"КМС",IF(#REF!&gt;=#REF!,"1",IF(#REF!&gt;=#REF!,"2",IF(#REF!&gt;=#REF!,"3",IF(#REF!&gt;=#REF!,"1юн",IF(#REF!&gt;=#REF!,"2юн",IF(#REF!&gt;=#REF!,"3юн",IF(#REF!&lt;#REF!,"б/р"))))))))))</f>
        <v>#REF!</v>
      </c>
      <c r="J18" s="63"/>
      <c r="K18" s="77" t="e">
        <f>VLOOKUP(#REF!,#REF!,10,FALSE)</f>
        <v>#REF!</v>
      </c>
    </row>
    <row r="19" spans="1:11" hidden="1">
      <c r="A19" s="126" t="e">
        <f>RANK(#REF!,#REF!,0)</f>
        <v>#REF!</v>
      </c>
      <c r="B19" s="77" t="e">
        <f>VLOOKUP(#REF!,#REF!,3,FALSE)</f>
        <v>#REF!</v>
      </c>
      <c r="C19" s="150" t="e">
        <f>VLOOKUP(#REF!,#REF!,4,FALSE)</f>
        <v>#REF!</v>
      </c>
      <c r="D19" s="85" t="e">
        <f>VLOOKUP(#REF!,#REF!,8,FALSE)</f>
        <v>#REF!</v>
      </c>
      <c r="E19" s="77" t="e">
        <f>VLOOKUP(#REF!,#REF!,5,FALSE)</f>
        <v>#REF!</v>
      </c>
      <c r="F19" s="85" t="e">
        <f>VLOOKUP(#REF!,#REF!,7,FALSE)</f>
        <v>#REF!</v>
      </c>
      <c r="G19" s="63" t="e">
        <f>VLOOKUP(#REF!,#REF!,11,FALSE)</f>
        <v>#REF!</v>
      </c>
      <c r="H19" s="127" t="e">
        <f>IF(#REF!=0,0,CONCATENATE(MID(#REF!,1,1),".",MID(#REF!,2,2)))</f>
        <v>#REF!</v>
      </c>
      <c r="I19" s="128" t="e">
        <f>IF(#REF!&gt;=#REF!,"МСМК",IF(#REF!&gt;=#REF!,"МС",IF(#REF!&gt;=#REF!,"КМС",IF(#REF!&gt;=#REF!,"1",IF(#REF!&gt;=#REF!,"2",IF(#REF!&gt;=#REF!,"3",IF(#REF!&gt;=#REF!,"1юн",IF(#REF!&gt;=#REF!,"2юн",IF(#REF!&gt;=#REF!,"3юн",IF(#REF!&lt;#REF!,"б/р"))))))))))</f>
        <v>#REF!</v>
      </c>
      <c r="J19" s="63"/>
      <c r="K19" s="77" t="e">
        <f>VLOOKUP(#REF!,#REF!,10,FALSE)</f>
        <v>#REF!</v>
      </c>
    </row>
    <row r="20" spans="1:11">
      <c r="A20" s="84"/>
      <c r="B20" s="77"/>
      <c r="C20" s="85"/>
      <c r="D20" s="85"/>
      <c r="E20" s="77"/>
      <c r="F20" s="85"/>
      <c r="G20" s="63"/>
      <c r="H20" s="152"/>
      <c r="I20" s="85"/>
      <c r="J20" s="86"/>
      <c r="K20" s="77"/>
    </row>
    <row r="21" spans="1:11">
      <c r="A21" s="84"/>
      <c r="B21" s="77"/>
      <c r="C21" s="85"/>
      <c r="D21" s="85"/>
      <c r="E21" s="77"/>
      <c r="F21" s="85"/>
      <c r="G21" s="63"/>
      <c r="H21" s="152"/>
      <c r="I21" s="85"/>
      <c r="J21" s="86"/>
      <c r="K21" s="77"/>
    </row>
    <row r="22" spans="1:11">
      <c r="A22" s="84"/>
      <c r="B22" s="77"/>
      <c r="C22" s="85"/>
      <c r="D22" s="85"/>
      <c r="E22" s="77"/>
      <c r="F22" s="85"/>
      <c r="G22" s="63"/>
      <c r="H22" s="152"/>
      <c r="I22" s="85"/>
      <c r="J22" s="86"/>
      <c r="K22" s="77"/>
    </row>
    <row r="23" spans="1:11">
      <c r="A23" s="84"/>
      <c r="B23" s="77"/>
      <c r="C23" s="85"/>
      <c r="D23" s="85"/>
      <c r="E23" s="77"/>
      <c r="F23" s="85"/>
      <c r="G23" s="63"/>
      <c r="H23" s="152"/>
      <c r="I23" s="85"/>
      <c r="J23" s="86"/>
      <c r="K23" s="77"/>
    </row>
    <row r="24" spans="1:11">
      <c r="A24" s="84"/>
      <c r="B24" s="77"/>
      <c r="C24" s="85"/>
      <c r="D24" s="85"/>
      <c r="E24" s="77"/>
      <c r="F24" s="85"/>
      <c r="G24" s="63"/>
      <c r="H24" s="152"/>
      <c r="I24" s="85"/>
      <c r="J24" s="86"/>
      <c r="K24" s="77"/>
    </row>
    <row r="25" spans="1:11">
      <c r="A25" s="84"/>
      <c r="B25" s="77"/>
      <c r="C25" s="85"/>
      <c r="D25" s="85"/>
      <c r="E25" s="77"/>
      <c r="F25" s="85"/>
      <c r="G25" s="63"/>
      <c r="H25" s="152"/>
      <c r="I25" s="85"/>
      <c r="J25" s="86"/>
      <c r="K25" s="77"/>
    </row>
    <row r="26" spans="1:11">
      <c r="A26" s="84"/>
      <c r="B26" s="77"/>
      <c r="C26" s="85"/>
      <c r="D26" s="85"/>
      <c r="E26" s="77"/>
      <c r="F26" s="85"/>
      <c r="G26" s="63"/>
      <c r="H26" s="152"/>
      <c r="I26" s="85"/>
      <c r="J26" s="86"/>
      <c r="K26" s="77"/>
    </row>
    <row r="27" spans="1:11">
      <c r="A27" s="84"/>
      <c r="B27" s="77"/>
      <c r="C27" s="85"/>
      <c r="D27" s="85"/>
      <c r="E27" s="77"/>
      <c r="F27" s="85"/>
      <c r="G27" s="63"/>
      <c r="H27" s="152"/>
      <c r="I27" s="85"/>
      <c r="J27" s="86"/>
      <c r="K27" s="77"/>
    </row>
    <row r="28" spans="1:11">
      <c r="A28" s="84"/>
      <c r="B28" s="77"/>
      <c r="C28" s="85"/>
      <c r="D28" s="85"/>
      <c r="E28" s="77"/>
      <c r="F28" s="85"/>
      <c r="G28" s="63"/>
      <c r="H28" s="152"/>
      <c r="I28" s="85"/>
      <c r="J28" s="86"/>
      <c r="K28" s="77"/>
    </row>
    <row r="29" spans="1:11">
      <c r="A29" s="84"/>
      <c r="B29" s="77"/>
      <c r="C29" s="85"/>
      <c r="D29" s="85"/>
      <c r="E29" s="77"/>
      <c r="F29" s="85"/>
      <c r="G29" s="63"/>
      <c r="H29" s="152"/>
      <c r="I29" s="85"/>
      <c r="J29" s="86"/>
      <c r="K29" s="77"/>
    </row>
    <row r="30" spans="1:11">
      <c r="A30" s="84"/>
      <c r="B30" s="77"/>
      <c r="C30" s="85"/>
      <c r="D30" s="85"/>
      <c r="E30" s="77"/>
      <c r="F30" s="85"/>
      <c r="G30" s="63"/>
      <c r="H30" s="152"/>
      <c r="I30" s="85"/>
      <c r="J30" s="86"/>
      <c r="K30" s="77"/>
    </row>
    <row r="31" spans="1:11">
      <c r="A31" s="84"/>
      <c r="B31" s="77"/>
      <c r="C31" s="85"/>
      <c r="D31" s="85"/>
      <c r="E31" s="77"/>
      <c r="F31" s="85"/>
      <c r="G31" s="63"/>
      <c r="H31" s="152"/>
      <c r="I31" s="85"/>
      <c r="J31" s="86"/>
      <c r="K31" s="77"/>
    </row>
    <row r="32" spans="1:11" ht="15">
      <c r="A32" s="84"/>
      <c r="B32" s="275" t="s">
        <v>453</v>
      </c>
      <c r="C32" s="275"/>
      <c r="D32" s="275"/>
      <c r="E32" s="196"/>
      <c r="F32" s="196"/>
      <c r="G32" s="275" t="s">
        <v>332</v>
      </c>
      <c r="H32" s="275"/>
      <c r="I32" s="275"/>
      <c r="J32" s="275"/>
      <c r="K32" s="275"/>
    </row>
    <row r="33" spans="1:11" ht="15">
      <c r="A33" s="84"/>
      <c r="B33" s="196"/>
      <c r="C33" s="192"/>
      <c r="D33" s="192"/>
      <c r="E33" s="196"/>
      <c r="F33" s="196"/>
      <c r="G33" s="196"/>
      <c r="H33" s="192"/>
      <c r="I33" s="192"/>
      <c r="J33" s="192"/>
      <c r="K33" s="196"/>
    </row>
    <row r="34" spans="1:11" ht="15.75" customHeight="1">
      <c r="A34" s="40"/>
      <c r="B34" s="275" t="s">
        <v>454</v>
      </c>
      <c r="C34" s="275"/>
      <c r="D34" s="275"/>
      <c r="E34" s="196"/>
      <c r="F34" s="196"/>
      <c r="G34" s="275" t="s">
        <v>333</v>
      </c>
      <c r="H34" s="275"/>
      <c r="I34" s="275"/>
      <c r="J34" s="275"/>
      <c r="K34" s="275"/>
    </row>
    <row r="35" spans="1:11" s="82" customFormat="1" ht="31.5" customHeight="1">
      <c r="A35" s="84"/>
      <c r="B35" s="77"/>
      <c r="C35" s="85"/>
      <c r="D35" s="85"/>
      <c r="E35" s="77"/>
      <c r="F35" s="85"/>
      <c r="G35" s="63"/>
      <c r="H35" s="152"/>
      <c r="I35" s="85"/>
      <c r="J35" s="85"/>
      <c r="K35" s="77"/>
    </row>
    <row r="36" spans="1:11" s="138" customFormat="1" ht="11.25">
      <c r="A36" s="84"/>
      <c r="B36" s="77"/>
      <c r="C36" s="85"/>
      <c r="D36" s="85"/>
      <c r="E36" s="77"/>
      <c r="F36" s="85"/>
      <c r="G36" s="63"/>
      <c r="H36" s="90"/>
      <c r="I36" s="85"/>
      <c r="J36" s="85"/>
      <c r="K36" s="77"/>
    </row>
  </sheetData>
  <mergeCells count="14">
    <mergeCell ref="B34:D34"/>
    <mergeCell ref="G34:K34"/>
    <mergeCell ref="A7:B7"/>
    <mergeCell ref="E8:G9"/>
    <mergeCell ref="A9:B9"/>
    <mergeCell ref="J9:K9"/>
    <mergeCell ref="B32:D32"/>
    <mergeCell ref="G32:K32"/>
    <mergeCell ref="A6:K6"/>
    <mergeCell ref="A1:K1"/>
    <mergeCell ref="A2:K2"/>
    <mergeCell ref="A3:K3"/>
    <mergeCell ref="A4:K4"/>
    <mergeCell ref="A5:K5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73">
    <tabColor indexed="40"/>
  </sheetPr>
  <dimension ref="A1:Q18"/>
  <sheetViews>
    <sheetView view="pageLayout" zoomScaleNormal="100" zoomScaleSheetLayoutView="90" workbookViewId="0">
      <selection activeCell="P15" sqref="P15"/>
    </sheetView>
  </sheetViews>
  <sheetFormatPr defaultColWidth="9.140625" defaultRowHeight="12.75"/>
  <cols>
    <col min="1" max="1" width="7.42578125" style="42" customWidth="1"/>
    <col min="2" max="2" width="19.42578125" style="44" customWidth="1"/>
    <col min="3" max="3" width="8.7109375" style="45" customWidth="1"/>
    <col min="4" max="4" width="7.140625" style="45" customWidth="1"/>
    <col min="5" max="5" width="17.42578125" style="44" customWidth="1"/>
    <col min="6" max="6" width="6.7109375" style="44" hidden="1" customWidth="1"/>
    <col min="7" max="7" width="16.42578125" style="44" customWidth="1"/>
    <col min="8" max="13" width="5.7109375" style="44" customWidth="1"/>
    <col min="14" max="14" width="6.85546875" style="44" customWidth="1"/>
    <col min="15" max="15" width="6.7109375" style="44" customWidth="1"/>
    <col min="16" max="16" width="5.140625" style="44" customWidth="1"/>
    <col min="17" max="17" width="26.140625" style="44" customWidth="1"/>
    <col min="18" max="16384" width="9.140625" style="44"/>
  </cols>
  <sheetData>
    <row r="1" spans="1:17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</row>
    <row r="2" spans="1:17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7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</row>
    <row r="4" spans="1:17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ht="18.75" customHeight="1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</row>
    <row r="6" spans="1:17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</row>
    <row r="7" spans="1:17" ht="12.75" customHeight="1">
      <c r="A7" s="276"/>
      <c r="B7" s="276"/>
      <c r="C7" s="184"/>
      <c r="D7" s="185"/>
      <c r="E7" s="186"/>
      <c r="F7" s="187"/>
      <c r="G7" s="187"/>
      <c r="H7" s="189"/>
      <c r="I7" s="42"/>
      <c r="J7" s="42"/>
      <c r="K7" s="42"/>
      <c r="L7" s="42"/>
      <c r="M7" s="42"/>
      <c r="N7" s="45"/>
      <c r="O7" s="45"/>
    </row>
    <row r="8" spans="1:17" ht="12.75" customHeight="1">
      <c r="A8" s="190"/>
      <c r="B8" s="191"/>
      <c r="C8" s="192"/>
      <c r="D8" s="193"/>
      <c r="G8" s="277" t="s">
        <v>327</v>
      </c>
      <c r="H8" s="277"/>
      <c r="I8" s="277"/>
      <c r="J8" s="277"/>
      <c r="N8" s="140"/>
      <c r="Q8" s="139"/>
    </row>
    <row r="9" spans="1:17" ht="15">
      <c r="A9" s="278" t="s">
        <v>331</v>
      </c>
      <c r="B9" s="278"/>
      <c r="C9" s="192"/>
      <c r="D9" s="193"/>
      <c r="G9" s="277"/>
      <c r="H9" s="277"/>
      <c r="I9" s="277"/>
      <c r="J9" s="277"/>
      <c r="K9" s="137"/>
      <c r="L9" s="137"/>
      <c r="N9" s="135"/>
      <c r="O9" s="136"/>
      <c r="Q9" s="221" t="s">
        <v>325</v>
      </c>
    </row>
    <row r="10" spans="1:17" ht="10.5" customHeight="1">
      <c r="A10" s="284" t="s">
        <v>9</v>
      </c>
      <c r="B10" s="284" t="s">
        <v>48</v>
      </c>
      <c r="C10" s="284" t="s">
        <v>49</v>
      </c>
      <c r="D10" s="284" t="s">
        <v>10</v>
      </c>
      <c r="E10" s="284" t="s">
        <v>328</v>
      </c>
      <c r="F10" s="199" t="s">
        <v>82</v>
      </c>
      <c r="G10" s="290" t="s">
        <v>88</v>
      </c>
      <c r="H10" s="286" t="s">
        <v>19</v>
      </c>
      <c r="I10" s="286"/>
      <c r="J10" s="286"/>
      <c r="K10" s="286"/>
      <c r="L10" s="286"/>
      <c r="M10" s="286"/>
      <c r="N10" s="292" t="s">
        <v>20</v>
      </c>
      <c r="O10" s="288" t="s">
        <v>21</v>
      </c>
      <c r="P10" s="288" t="s">
        <v>14</v>
      </c>
      <c r="Q10" s="286" t="s">
        <v>15</v>
      </c>
    </row>
    <row r="11" spans="1:17" ht="20.25" customHeight="1">
      <c r="A11" s="285"/>
      <c r="B11" s="285"/>
      <c r="C11" s="285"/>
      <c r="D11" s="285"/>
      <c r="E11" s="285"/>
      <c r="F11" s="199" t="s">
        <v>82</v>
      </c>
      <c r="G11" s="291"/>
      <c r="H11" s="222">
        <v>1</v>
      </c>
      <c r="I11" s="222">
        <v>2</v>
      </c>
      <c r="J11" s="222">
        <v>3</v>
      </c>
      <c r="K11" s="223">
        <v>4</v>
      </c>
      <c r="L11" s="223">
        <v>5</v>
      </c>
      <c r="M11" s="223">
        <v>6</v>
      </c>
      <c r="N11" s="293"/>
      <c r="O11" s="289"/>
      <c r="P11" s="289"/>
      <c r="Q11" s="287"/>
    </row>
    <row r="12" spans="1:17" ht="33.75">
      <c r="A12" s="210">
        <v>1</v>
      </c>
      <c r="B12" s="211" t="s">
        <v>421</v>
      </c>
      <c r="C12" s="212">
        <v>33890</v>
      </c>
      <c r="D12" s="213" t="s">
        <v>343</v>
      </c>
      <c r="E12" s="211" t="s">
        <v>416</v>
      </c>
      <c r="F12" s="213" t="e">
        <v>#N/A</v>
      </c>
      <c r="G12" s="214" t="s">
        <v>418</v>
      </c>
      <c r="H12" s="224">
        <v>5.42</v>
      </c>
      <c r="I12" s="224">
        <v>5.35</v>
      </c>
      <c r="J12" s="224">
        <v>5.45</v>
      </c>
      <c r="K12" s="224">
        <v>5.27</v>
      </c>
      <c r="L12" s="224">
        <v>5.46</v>
      </c>
      <c r="M12" s="224">
        <v>5.64</v>
      </c>
      <c r="N12" s="225">
        <v>5.64</v>
      </c>
      <c r="O12" s="172" t="s">
        <v>28</v>
      </c>
      <c r="P12" s="214">
        <v>35</v>
      </c>
      <c r="Q12" s="211" t="s">
        <v>422</v>
      </c>
    </row>
    <row r="13" spans="1:17">
      <c r="A13" s="210">
        <v>2</v>
      </c>
      <c r="B13" s="211" t="s">
        <v>433</v>
      </c>
      <c r="C13" s="212">
        <v>34731</v>
      </c>
      <c r="D13" s="213">
        <v>1</v>
      </c>
      <c r="E13" s="211" t="s">
        <v>424</v>
      </c>
      <c r="F13" s="213" t="e">
        <v>#N/A</v>
      </c>
      <c r="G13" s="214" t="s">
        <v>435</v>
      </c>
      <c r="H13" s="224">
        <v>5.3</v>
      </c>
      <c r="I13" s="224">
        <v>5.22</v>
      </c>
      <c r="J13" s="224">
        <v>5.15</v>
      </c>
      <c r="K13" s="224" t="s">
        <v>456</v>
      </c>
      <c r="L13" s="224" t="s">
        <v>456</v>
      </c>
      <c r="M13" s="224" t="s">
        <v>456</v>
      </c>
      <c r="N13" s="225">
        <v>5.3</v>
      </c>
      <c r="O13" s="172" t="s">
        <v>29</v>
      </c>
      <c r="P13" s="214">
        <v>0</v>
      </c>
      <c r="Q13" s="211" t="s">
        <v>434</v>
      </c>
    </row>
    <row r="14" spans="1:17" ht="22.5">
      <c r="A14" s="210">
        <v>3</v>
      </c>
      <c r="B14" s="211" t="s">
        <v>451</v>
      </c>
      <c r="C14" s="212">
        <v>34793</v>
      </c>
      <c r="D14" s="213" t="s">
        <v>343</v>
      </c>
      <c r="E14" s="211" t="s">
        <v>424</v>
      </c>
      <c r="F14" s="213" t="e">
        <v>#N/A</v>
      </c>
      <c r="G14" s="214" t="s">
        <v>432</v>
      </c>
      <c r="H14" s="224">
        <v>4.83</v>
      </c>
      <c r="I14" s="224" t="s">
        <v>456</v>
      </c>
      <c r="J14" s="224">
        <v>4.7699999999999996</v>
      </c>
      <c r="K14" s="224">
        <v>4.5999999999999996</v>
      </c>
      <c r="L14" s="224">
        <v>4.8499999999999996</v>
      </c>
      <c r="M14" s="224">
        <v>4.66</v>
      </c>
      <c r="N14" s="225">
        <v>4.8499999999999996</v>
      </c>
      <c r="O14" s="172" t="s">
        <v>30</v>
      </c>
      <c r="P14" s="214">
        <v>0</v>
      </c>
      <c r="Q14" s="211" t="s">
        <v>436</v>
      </c>
    </row>
    <row r="16" spans="1:17" ht="15" customHeight="1">
      <c r="B16" s="275" t="s">
        <v>453</v>
      </c>
      <c r="C16" s="275"/>
      <c r="D16" s="275"/>
      <c r="E16" s="196"/>
      <c r="F16" s="196"/>
      <c r="G16" s="275" t="s">
        <v>332</v>
      </c>
      <c r="H16" s="275"/>
      <c r="I16" s="275"/>
      <c r="J16" s="275"/>
      <c r="K16" s="275"/>
      <c r="L16" s="275"/>
      <c r="M16" s="275"/>
      <c r="N16" s="275"/>
    </row>
    <row r="17" spans="2:14" ht="15">
      <c r="B17" s="196"/>
      <c r="C17" s="192"/>
      <c r="D17" s="192"/>
      <c r="E17" s="196"/>
      <c r="F17" s="196"/>
      <c r="G17" s="196"/>
    </row>
    <row r="18" spans="2:14" ht="15" customHeight="1">
      <c r="B18" s="275" t="s">
        <v>454</v>
      </c>
      <c r="C18" s="275"/>
      <c r="D18" s="275"/>
      <c r="E18" s="196"/>
      <c r="F18" s="196"/>
      <c r="G18" s="275" t="s">
        <v>333</v>
      </c>
      <c r="H18" s="275"/>
      <c r="I18" s="275"/>
      <c r="J18" s="275"/>
      <c r="K18" s="275"/>
      <c r="L18" s="275"/>
      <c r="M18" s="275"/>
      <c r="N18" s="275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4">
      <sortCondition descending="1" ref="N10:N11"/>
    </sortState>
  </autoFilter>
  <sortState ref="A12:X37">
    <sortCondition ref="A12:A37"/>
  </sortState>
  <mergeCells count="24">
    <mergeCell ref="A7:B7"/>
    <mergeCell ref="A10:A11"/>
    <mergeCell ref="B10:B11"/>
    <mergeCell ref="E10:E11"/>
    <mergeCell ref="Q10:Q11"/>
    <mergeCell ref="D10:D11"/>
    <mergeCell ref="H10:M10"/>
    <mergeCell ref="P10:P11"/>
    <mergeCell ref="G10:G11"/>
    <mergeCell ref="N10:N11"/>
    <mergeCell ref="O10:O11"/>
    <mergeCell ref="C10:C11"/>
    <mergeCell ref="A1:Q1"/>
    <mergeCell ref="A2:Q2"/>
    <mergeCell ref="A3:Q3"/>
    <mergeCell ref="A5:Q5"/>
    <mergeCell ref="A6:Q6"/>
    <mergeCell ref="A4:Q4"/>
    <mergeCell ref="B16:D16"/>
    <mergeCell ref="B18:D18"/>
    <mergeCell ref="G16:N16"/>
    <mergeCell ref="G18:N18"/>
    <mergeCell ref="A9:B9"/>
    <mergeCell ref="G8:J9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8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75">
    <tabColor indexed="40"/>
  </sheetPr>
  <dimension ref="A1:Q17"/>
  <sheetViews>
    <sheetView view="pageLayout" zoomScale="90" zoomScaleNormal="85" zoomScalePageLayoutView="90" workbookViewId="0">
      <selection activeCell="P13" sqref="P13"/>
    </sheetView>
  </sheetViews>
  <sheetFormatPr defaultColWidth="9.140625" defaultRowHeight="12.75"/>
  <cols>
    <col min="1" max="1" width="7.28515625" style="42" customWidth="1"/>
    <col min="2" max="2" width="17.140625" style="44" customWidth="1"/>
    <col min="3" max="3" width="8.7109375" style="45" customWidth="1"/>
    <col min="4" max="4" width="6.5703125" style="45" customWidth="1"/>
    <col min="5" max="5" width="20.5703125" style="44" customWidth="1"/>
    <col min="6" max="6" width="6.7109375" style="44" hidden="1" customWidth="1"/>
    <col min="7" max="7" width="17.140625" style="44" customWidth="1"/>
    <col min="8" max="13" width="5.7109375" style="44" customWidth="1"/>
    <col min="14" max="14" width="6.140625" style="44" bestFit="1" customWidth="1"/>
    <col min="15" max="16" width="7" style="44" customWidth="1"/>
    <col min="17" max="17" width="26.7109375" style="44" customWidth="1"/>
    <col min="18" max="16384" width="9.140625" style="44"/>
  </cols>
  <sheetData>
    <row r="1" spans="1:17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</row>
    <row r="2" spans="1:17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7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</row>
    <row r="4" spans="1:17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7" ht="18.75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</row>
    <row r="6" spans="1:17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</row>
    <row r="7" spans="1:17" ht="12.75" customHeight="1">
      <c r="A7" s="276"/>
      <c r="B7" s="276"/>
      <c r="C7" s="184"/>
      <c r="D7" s="185"/>
      <c r="E7" s="186"/>
      <c r="F7" s="187"/>
      <c r="G7" s="187"/>
      <c r="H7" s="189"/>
      <c r="I7" s="42"/>
      <c r="J7" s="42"/>
      <c r="K7" s="42"/>
      <c r="L7" s="42"/>
      <c r="M7" s="42"/>
      <c r="N7" s="45"/>
      <c r="O7" s="45"/>
    </row>
    <row r="8" spans="1:17" ht="12.75" customHeight="1">
      <c r="A8" s="190"/>
      <c r="B8" s="191"/>
      <c r="C8" s="192"/>
      <c r="D8" s="193"/>
      <c r="G8" s="277" t="s">
        <v>327</v>
      </c>
      <c r="H8" s="277"/>
      <c r="I8" s="277"/>
      <c r="J8" s="277"/>
      <c r="N8" s="140"/>
      <c r="Q8" s="139"/>
    </row>
    <row r="9" spans="1:17" ht="15">
      <c r="A9" s="278" t="s">
        <v>331</v>
      </c>
      <c r="B9" s="278"/>
      <c r="C9" s="192"/>
      <c r="D9" s="193"/>
      <c r="G9" s="277"/>
      <c r="H9" s="277"/>
      <c r="I9" s="277"/>
      <c r="J9" s="277"/>
      <c r="K9" s="137"/>
      <c r="L9" s="137"/>
      <c r="N9" s="135"/>
      <c r="O9" s="136"/>
      <c r="Q9" s="221" t="s">
        <v>325</v>
      </c>
    </row>
    <row r="10" spans="1:17" ht="10.5" customHeight="1">
      <c r="A10" s="294" t="s">
        <v>9</v>
      </c>
      <c r="B10" s="294" t="s">
        <v>48</v>
      </c>
      <c r="C10" s="294" t="s">
        <v>49</v>
      </c>
      <c r="D10" s="294" t="s">
        <v>10</v>
      </c>
      <c r="E10" s="294" t="s">
        <v>328</v>
      </c>
      <c r="F10" s="226" t="s">
        <v>82</v>
      </c>
      <c r="G10" s="295" t="s">
        <v>88</v>
      </c>
      <c r="H10" s="286" t="s">
        <v>19</v>
      </c>
      <c r="I10" s="286"/>
      <c r="J10" s="286"/>
      <c r="K10" s="286"/>
      <c r="L10" s="286"/>
      <c r="M10" s="286"/>
      <c r="N10" s="292" t="s">
        <v>20</v>
      </c>
      <c r="O10" s="288" t="s">
        <v>329</v>
      </c>
      <c r="P10" s="288" t="s">
        <v>14</v>
      </c>
      <c r="Q10" s="286" t="s">
        <v>15</v>
      </c>
    </row>
    <row r="11" spans="1:17" ht="20.25" customHeight="1">
      <c r="A11" s="294"/>
      <c r="B11" s="294"/>
      <c r="C11" s="294"/>
      <c r="D11" s="294"/>
      <c r="E11" s="294"/>
      <c r="F11" s="226" t="s">
        <v>82</v>
      </c>
      <c r="G11" s="295"/>
      <c r="H11" s="219">
        <v>1</v>
      </c>
      <c r="I11" s="219">
        <v>2</v>
      </c>
      <c r="J11" s="219">
        <v>3</v>
      </c>
      <c r="K11" s="220">
        <v>4</v>
      </c>
      <c r="L11" s="220">
        <v>5</v>
      </c>
      <c r="M11" s="220">
        <v>6</v>
      </c>
      <c r="N11" s="292"/>
      <c r="O11" s="288"/>
      <c r="P11" s="288"/>
      <c r="Q11" s="286"/>
    </row>
    <row r="12" spans="1:17" ht="22.5">
      <c r="A12" s="210"/>
      <c r="B12" s="211" t="s">
        <v>451</v>
      </c>
      <c r="C12" s="212">
        <v>34793</v>
      </c>
      <c r="D12" s="213" t="s">
        <v>343</v>
      </c>
      <c r="E12" s="211" t="s">
        <v>424</v>
      </c>
      <c r="F12" s="213" t="e">
        <v>#N/A</v>
      </c>
      <c r="G12" s="214" t="s">
        <v>432</v>
      </c>
      <c r="H12" s="224" t="s">
        <v>450</v>
      </c>
      <c r="I12" s="224" t="s">
        <v>450</v>
      </c>
      <c r="J12" s="224" t="s">
        <v>450</v>
      </c>
      <c r="K12" s="224" t="s">
        <v>450</v>
      </c>
      <c r="L12" s="224" t="s">
        <v>450</v>
      </c>
      <c r="M12" s="224" t="s">
        <v>450</v>
      </c>
      <c r="N12" s="227">
        <v>0</v>
      </c>
      <c r="O12" s="172"/>
      <c r="P12" s="214" t="s">
        <v>92</v>
      </c>
      <c r="Q12" s="211" t="s">
        <v>436</v>
      </c>
    </row>
    <row r="15" spans="1:17" ht="15" customHeight="1">
      <c r="C15" s="275" t="s">
        <v>453</v>
      </c>
      <c r="D15" s="275"/>
      <c r="E15" s="275"/>
      <c r="F15" s="196"/>
      <c r="G15" s="196"/>
      <c r="H15" s="275" t="s">
        <v>332</v>
      </c>
      <c r="I15" s="275"/>
      <c r="J15" s="275"/>
      <c r="K15" s="275"/>
      <c r="L15" s="275"/>
      <c r="M15" s="275"/>
      <c r="N15" s="275"/>
      <c r="O15" s="275"/>
    </row>
    <row r="16" spans="1:17" ht="15">
      <c r="C16" s="196"/>
      <c r="D16" s="192"/>
      <c r="E16" s="192"/>
      <c r="F16" s="196"/>
      <c r="G16" s="196"/>
      <c r="H16" s="196"/>
    </row>
    <row r="17" spans="3:15" ht="15" customHeight="1">
      <c r="C17" s="275" t="s">
        <v>454</v>
      </c>
      <c r="D17" s="275"/>
      <c r="E17" s="275"/>
      <c r="F17" s="196"/>
      <c r="G17" s="196"/>
      <c r="H17" s="275" t="s">
        <v>333</v>
      </c>
      <c r="I17" s="275"/>
      <c r="J17" s="275"/>
      <c r="K17" s="275"/>
      <c r="L17" s="275"/>
      <c r="M17" s="275"/>
      <c r="N17" s="275"/>
      <c r="O17" s="275"/>
    </row>
  </sheetData>
  <sortState ref="A12:AH29">
    <sortCondition ref="A12"/>
  </sortState>
  <mergeCells count="24">
    <mergeCell ref="G8:J9"/>
    <mergeCell ref="A9:B9"/>
    <mergeCell ref="O10:O11"/>
    <mergeCell ref="P10:P11"/>
    <mergeCell ref="A10:A11"/>
    <mergeCell ref="B10:B11"/>
    <mergeCell ref="C10:C11"/>
    <mergeCell ref="D10:D11"/>
    <mergeCell ref="C15:E15"/>
    <mergeCell ref="H15:O15"/>
    <mergeCell ref="C17:E17"/>
    <mergeCell ref="H17:O17"/>
    <mergeCell ref="A1:Q1"/>
    <mergeCell ref="A2:Q2"/>
    <mergeCell ref="A3:Q3"/>
    <mergeCell ref="A6:Q6"/>
    <mergeCell ref="A5:Q5"/>
    <mergeCell ref="A4:Q4"/>
    <mergeCell ref="Q10:Q11"/>
    <mergeCell ref="A7:B7"/>
    <mergeCell ref="E10:E11"/>
    <mergeCell ref="G10:G11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60">
    <tabColor indexed="40"/>
  </sheetPr>
  <dimension ref="A1:T56"/>
  <sheetViews>
    <sheetView tabSelected="1" view="pageLayout" zoomScale="80" zoomScaleNormal="85" zoomScalePageLayoutView="80" workbookViewId="0">
      <selection activeCell="P14" sqref="P14"/>
    </sheetView>
  </sheetViews>
  <sheetFormatPr defaultColWidth="9.140625" defaultRowHeight="12.75"/>
  <cols>
    <col min="1" max="1" width="8.28515625" style="42" customWidth="1"/>
    <col min="2" max="2" width="16.28515625" style="44" customWidth="1"/>
    <col min="3" max="3" width="8.7109375" style="45" customWidth="1"/>
    <col min="4" max="4" width="6.28515625" style="45" customWidth="1"/>
    <col min="5" max="5" width="20.5703125" style="44" customWidth="1"/>
    <col min="6" max="6" width="6.7109375" style="44" hidden="1" customWidth="1"/>
    <col min="7" max="7" width="19.140625" style="44" customWidth="1"/>
    <col min="8" max="10" width="6.42578125" style="44" customWidth="1"/>
    <col min="11" max="11" width="6.28515625" style="44" customWidth="1"/>
    <col min="12" max="13" width="6.42578125" style="44" customWidth="1"/>
    <col min="14" max="14" width="6.85546875" style="44" customWidth="1"/>
    <col min="15" max="15" width="7.28515625" style="44" customWidth="1"/>
    <col min="16" max="16" width="7.5703125" style="44" customWidth="1"/>
    <col min="17" max="17" width="43.5703125" style="44" customWidth="1"/>
    <col min="18" max="18" width="11.42578125" style="44" customWidth="1"/>
    <col min="19" max="19" width="3.5703125" style="44" customWidth="1"/>
    <col min="20" max="16384" width="9.140625" style="44"/>
  </cols>
  <sheetData>
    <row r="1" spans="1:20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</row>
    <row r="2" spans="1:20">
      <c r="A2" s="272" t="s">
        <v>55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20">
      <c r="A3" s="272" t="s">
        <v>323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</row>
    <row r="4" spans="1:20" ht="12.75" customHeight="1">
      <c r="A4" s="272" t="s">
        <v>324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20" ht="19.5" customHeight="1">
      <c r="A5" s="274" t="s">
        <v>330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</row>
    <row r="6" spans="1:20" ht="15.75">
      <c r="A6" s="273" t="s">
        <v>16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</row>
    <row r="7" spans="1:20" ht="10.5" customHeight="1">
      <c r="A7" s="276"/>
      <c r="B7" s="276"/>
      <c r="C7" s="184"/>
      <c r="D7" s="185"/>
      <c r="E7" s="186"/>
      <c r="F7" s="187"/>
      <c r="G7" s="187"/>
      <c r="H7" s="189"/>
      <c r="I7" s="42"/>
      <c r="J7" s="42"/>
      <c r="K7" s="42"/>
      <c r="L7" s="42"/>
      <c r="M7" s="42"/>
      <c r="N7" s="45"/>
      <c r="O7" s="45"/>
    </row>
    <row r="8" spans="1:20" ht="20.25" customHeight="1">
      <c r="A8" s="190"/>
      <c r="B8" s="191"/>
      <c r="C8" s="192"/>
      <c r="D8" s="193"/>
      <c r="G8" s="277" t="s">
        <v>327</v>
      </c>
      <c r="H8" s="277"/>
      <c r="I8" s="277"/>
      <c r="J8" s="277"/>
      <c r="N8" s="140"/>
      <c r="Q8" s="139"/>
    </row>
    <row r="9" spans="1:20" ht="15">
      <c r="A9" s="278" t="s">
        <v>331</v>
      </c>
      <c r="B9" s="278"/>
      <c r="C9" s="192"/>
      <c r="D9" s="193"/>
      <c r="G9" s="277"/>
      <c r="H9" s="277"/>
      <c r="I9" s="277"/>
      <c r="J9" s="277"/>
      <c r="K9" s="137"/>
      <c r="L9" s="137"/>
      <c r="N9" s="135"/>
      <c r="O9" s="136"/>
      <c r="Q9" s="221" t="s">
        <v>325</v>
      </c>
    </row>
    <row r="10" spans="1:20">
      <c r="A10" s="294" t="s">
        <v>9</v>
      </c>
      <c r="B10" s="294" t="s">
        <v>48</v>
      </c>
      <c r="C10" s="294" t="s">
        <v>49</v>
      </c>
      <c r="D10" s="294" t="s">
        <v>10</v>
      </c>
      <c r="E10" s="294" t="s">
        <v>328</v>
      </c>
      <c r="F10" s="226" t="s">
        <v>82</v>
      </c>
      <c r="G10" s="295" t="s">
        <v>88</v>
      </c>
      <c r="H10" s="286" t="s">
        <v>19</v>
      </c>
      <c r="I10" s="286"/>
      <c r="J10" s="286"/>
      <c r="K10" s="286"/>
      <c r="L10" s="286"/>
      <c r="M10" s="286"/>
      <c r="N10" s="292" t="s">
        <v>20</v>
      </c>
      <c r="O10" s="296" t="s">
        <v>21</v>
      </c>
      <c r="P10" s="288" t="s">
        <v>14</v>
      </c>
      <c r="Q10" s="286" t="s">
        <v>15</v>
      </c>
    </row>
    <row r="11" spans="1:20" ht="23.25" customHeight="1">
      <c r="A11" s="294"/>
      <c r="B11" s="294"/>
      <c r="C11" s="294"/>
      <c r="D11" s="294"/>
      <c r="E11" s="294"/>
      <c r="F11" s="226" t="s">
        <v>82</v>
      </c>
      <c r="G11" s="295"/>
      <c r="H11" s="219">
        <v>1</v>
      </c>
      <c r="I11" s="219">
        <v>2</v>
      </c>
      <c r="J11" s="219">
        <v>3</v>
      </c>
      <c r="K11" s="220">
        <v>4</v>
      </c>
      <c r="L11" s="220">
        <v>5</v>
      </c>
      <c r="M11" s="220">
        <v>6</v>
      </c>
      <c r="N11" s="292"/>
      <c r="O11" s="296"/>
      <c r="P11" s="288"/>
      <c r="Q11" s="286"/>
    </row>
    <row r="12" spans="1:20" ht="22.5">
      <c r="A12" s="210">
        <v>1</v>
      </c>
      <c r="B12" s="211" t="s">
        <v>385</v>
      </c>
      <c r="C12" s="212">
        <v>34864</v>
      </c>
      <c r="D12" s="213" t="s">
        <v>343</v>
      </c>
      <c r="E12" s="211" t="s">
        <v>370</v>
      </c>
      <c r="F12" s="213" t="e">
        <v>#N/A</v>
      </c>
      <c r="G12" s="214" t="s">
        <v>387</v>
      </c>
      <c r="H12" s="224">
        <v>12.28</v>
      </c>
      <c r="I12" s="224">
        <v>12.66</v>
      </c>
      <c r="J12" s="224" t="s">
        <v>456</v>
      </c>
      <c r="K12" s="224" t="s">
        <v>456</v>
      </c>
      <c r="L12" s="224" t="s">
        <v>456</v>
      </c>
      <c r="M12" s="224">
        <v>12.1</v>
      </c>
      <c r="N12" s="225">
        <v>12.66</v>
      </c>
      <c r="O12" s="172" t="s">
        <v>28</v>
      </c>
      <c r="P12" s="214">
        <v>35</v>
      </c>
      <c r="Q12" s="211" t="s">
        <v>386</v>
      </c>
    </row>
    <row r="13" spans="1:20" ht="22.5">
      <c r="A13" s="210">
        <v>2</v>
      </c>
      <c r="B13" s="211" t="s">
        <v>414</v>
      </c>
      <c r="C13" s="214">
        <v>1994</v>
      </c>
      <c r="D13" s="213" t="s">
        <v>343</v>
      </c>
      <c r="E13" s="211" t="s">
        <v>399</v>
      </c>
      <c r="F13" s="213" t="e">
        <v>#N/A</v>
      </c>
      <c r="G13" s="214" t="s">
        <v>400</v>
      </c>
      <c r="H13" s="224">
        <v>11.53</v>
      </c>
      <c r="I13" s="224">
        <v>11.89</v>
      </c>
      <c r="J13" s="224">
        <v>11.96</v>
      </c>
      <c r="K13" s="224">
        <v>12.32</v>
      </c>
      <c r="L13" s="224">
        <v>12.05</v>
      </c>
      <c r="M13" s="224">
        <v>12.53</v>
      </c>
      <c r="N13" s="225">
        <v>12.53</v>
      </c>
      <c r="O13" s="172" t="s">
        <v>28</v>
      </c>
      <c r="P13" s="214">
        <v>30</v>
      </c>
      <c r="Q13" s="211" t="s">
        <v>410</v>
      </c>
    </row>
    <row r="14" spans="1:20" s="65" customFormat="1" ht="12.75" customHeight="1">
      <c r="A14" s="70"/>
      <c r="B14" s="164"/>
      <c r="C14" s="66"/>
      <c r="D14" s="66"/>
      <c r="E14" s="66"/>
      <c r="F14" s="66"/>
      <c r="G14" s="71"/>
      <c r="H14" s="68"/>
      <c r="I14" s="68"/>
      <c r="J14" s="68"/>
      <c r="K14" s="68"/>
      <c r="L14" s="68"/>
      <c r="M14" s="68"/>
      <c r="N14" s="68"/>
      <c r="O14" s="66"/>
      <c r="P14" s="66"/>
      <c r="Q14" s="66"/>
      <c r="R14" s="88"/>
      <c r="S14" s="87"/>
      <c r="T14" s="89"/>
    </row>
    <row r="15" spans="1:20" s="65" customFormat="1" ht="12.75" customHeight="1">
      <c r="A15" s="70"/>
      <c r="B15" s="164"/>
      <c r="C15" s="66"/>
      <c r="D15" s="66"/>
      <c r="E15" s="66"/>
      <c r="F15" s="66"/>
      <c r="G15" s="71"/>
      <c r="H15" s="68"/>
      <c r="I15" s="68"/>
      <c r="J15" s="68"/>
      <c r="K15" s="68"/>
      <c r="L15" s="68"/>
      <c r="M15" s="68"/>
      <c r="N15" s="68"/>
      <c r="O15" s="66"/>
      <c r="P15" s="66"/>
      <c r="Q15" s="66"/>
      <c r="R15" s="88"/>
      <c r="S15" s="87"/>
      <c r="T15" s="89"/>
    </row>
    <row r="16" spans="1:20" s="65" customFormat="1" ht="12.75" customHeight="1">
      <c r="A16" s="297" t="s">
        <v>100</v>
      </c>
      <c r="B16" s="297"/>
      <c r="C16" s="297"/>
      <c r="D16" s="66"/>
      <c r="F16" s="69"/>
      <c r="G16" s="297" t="s">
        <v>332</v>
      </c>
      <c r="H16" s="297"/>
      <c r="I16" s="297"/>
      <c r="J16" s="297"/>
      <c r="K16" s="297"/>
      <c r="L16" s="297"/>
      <c r="M16" s="297"/>
      <c r="N16" s="297"/>
      <c r="O16" s="66"/>
      <c r="P16" s="66"/>
      <c r="Q16" s="66"/>
      <c r="R16" s="88"/>
      <c r="S16" s="87"/>
      <c r="T16" s="89"/>
    </row>
    <row r="17" spans="1:20" s="65" customFormat="1" ht="21.6" customHeight="1">
      <c r="A17" s="70"/>
      <c r="B17" s="159"/>
      <c r="C17" s="66"/>
      <c r="D17" s="66"/>
      <c r="E17" s="66"/>
      <c r="F17" s="66"/>
      <c r="G17" s="71"/>
      <c r="H17" s="68"/>
      <c r="I17" s="68"/>
      <c r="J17" s="68"/>
      <c r="K17" s="68"/>
      <c r="L17" s="68"/>
      <c r="M17" s="68"/>
      <c r="N17" s="68"/>
      <c r="O17" s="66"/>
      <c r="P17" s="66"/>
      <c r="Q17" s="66"/>
      <c r="R17" s="88"/>
      <c r="S17" s="87"/>
      <c r="T17" s="89"/>
    </row>
    <row r="18" spans="1:20" s="65" customFormat="1" ht="12.75" customHeight="1">
      <c r="A18" s="297" t="s">
        <v>101</v>
      </c>
      <c r="B18" s="297"/>
      <c r="C18" s="297"/>
      <c r="D18" s="66"/>
      <c r="F18" s="69"/>
      <c r="G18" s="297" t="s">
        <v>333</v>
      </c>
      <c r="H18" s="297"/>
      <c r="I18" s="297"/>
      <c r="J18" s="297"/>
      <c r="K18" s="297"/>
      <c r="L18" s="297"/>
      <c r="M18" s="297"/>
      <c r="N18" s="297"/>
      <c r="O18" s="66"/>
      <c r="P18" s="66"/>
      <c r="Q18" s="66"/>
      <c r="R18" s="88"/>
      <c r="S18" s="87"/>
      <c r="T18" s="89"/>
    </row>
    <row r="19" spans="1:20" s="65" customFormat="1" ht="12.75" customHeight="1">
      <c r="A19" s="70"/>
      <c r="B19" s="69"/>
      <c r="C19" s="66"/>
      <c r="D19" s="66"/>
      <c r="E19" s="69"/>
      <c r="F19" s="69"/>
      <c r="G19" s="72"/>
      <c r="H19" s="68"/>
      <c r="I19" s="68"/>
      <c r="J19" s="68"/>
      <c r="K19" s="68"/>
      <c r="L19" s="68"/>
      <c r="M19" s="68"/>
      <c r="N19" s="68"/>
      <c r="O19" s="66"/>
      <c r="P19" s="66"/>
      <c r="Q19" s="66"/>
      <c r="R19" s="88"/>
      <c r="S19" s="87"/>
      <c r="T19" s="89"/>
    </row>
    <row r="20" spans="1:20" s="65" customFormat="1" ht="12.75" customHeight="1">
      <c r="A20" s="67"/>
      <c r="C20" s="64"/>
      <c r="D20" s="64"/>
      <c r="R20" s="88"/>
      <c r="S20" s="89"/>
      <c r="T20" s="89"/>
    </row>
    <row r="21" spans="1:20" s="65" customFormat="1" ht="12.75" customHeight="1">
      <c r="A21" s="67"/>
      <c r="C21" s="64"/>
      <c r="D21" s="64"/>
      <c r="R21" s="88"/>
      <c r="S21" s="89"/>
      <c r="T21" s="89"/>
    </row>
    <row r="22" spans="1:20" s="65" customFormat="1" ht="12.75" customHeight="1">
      <c r="A22" s="67"/>
      <c r="C22" s="64"/>
      <c r="D22" s="64"/>
      <c r="R22" s="88"/>
      <c r="S22" s="89"/>
      <c r="T22" s="89"/>
    </row>
    <row r="23" spans="1:20" s="65" customFormat="1" ht="12.75" customHeight="1">
      <c r="A23" s="67"/>
      <c r="C23" s="64"/>
      <c r="D23" s="64"/>
      <c r="R23" s="88"/>
      <c r="S23" s="89"/>
      <c r="T23" s="89"/>
    </row>
    <row r="24" spans="1:20" s="65" customFormat="1" ht="12.75" customHeight="1">
      <c r="A24" s="67"/>
      <c r="C24" s="64"/>
      <c r="D24" s="64"/>
      <c r="R24" s="88"/>
      <c r="S24" s="89"/>
      <c r="T24" s="89"/>
    </row>
    <row r="25" spans="1:20" s="65" customFormat="1" ht="12.75" customHeight="1">
      <c r="A25" s="67"/>
      <c r="C25" s="64"/>
      <c r="D25" s="64"/>
      <c r="R25" s="88"/>
      <c r="S25" s="89"/>
      <c r="T25" s="89"/>
    </row>
    <row r="26" spans="1:20" s="65" customFormat="1" ht="12.75" customHeight="1">
      <c r="A26" s="67"/>
      <c r="C26" s="64"/>
      <c r="D26" s="64"/>
      <c r="R26" s="88"/>
      <c r="S26" s="89"/>
      <c r="T26" s="89"/>
    </row>
    <row r="27" spans="1:20" s="65" customFormat="1" ht="12.75" customHeight="1">
      <c r="A27" s="67"/>
      <c r="C27" s="64"/>
      <c r="D27" s="64"/>
      <c r="R27" s="88"/>
      <c r="S27" s="89"/>
      <c r="T27" s="89"/>
    </row>
    <row r="28" spans="1:20" s="65" customFormat="1" ht="12.75" customHeight="1">
      <c r="A28" s="67"/>
      <c r="C28" s="64"/>
      <c r="D28" s="64"/>
      <c r="R28" s="88"/>
      <c r="S28" s="89"/>
      <c r="T28" s="89"/>
    </row>
    <row r="29" spans="1:20" s="65" customFormat="1" ht="12.75" customHeight="1">
      <c r="A29" s="67"/>
      <c r="C29" s="64"/>
      <c r="D29" s="64"/>
      <c r="R29" s="89"/>
      <c r="S29" s="89"/>
      <c r="T29" s="89"/>
    </row>
    <row r="30" spans="1:20" s="65" customFormat="1" ht="12.75" customHeight="1">
      <c r="A30" s="67"/>
      <c r="C30" s="64"/>
      <c r="D30" s="64"/>
      <c r="R30" s="88"/>
      <c r="S30" s="89"/>
      <c r="T30" s="89"/>
    </row>
    <row r="31" spans="1:20" s="65" customFormat="1" ht="12.75" customHeight="1">
      <c r="A31" s="67"/>
      <c r="C31" s="64"/>
      <c r="D31" s="64"/>
      <c r="R31" s="88"/>
      <c r="S31" s="89"/>
      <c r="T31" s="89"/>
    </row>
    <row r="32" spans="1:20" s="65" customFormat="1" ht="12.75" customHeight="1">
      <c r="A32" s="67"/>
      <c r="C32" s="64"/>
      <c r="D32" s="64"/>
      <c r="R32" s="88"/>
      <c r="S32" s="89"/>
      <c r="T32" s="89"/>
    </row>
    <row r="33" spans="1:20" s="65" customFormat="1" ht="12.75" customHeight="1">
      <c r="A33" s="67"/>
      <c r="C33" s="64"/>
      <c r="D33" s="64"/>
      <c r="R33" s="88"/>
      <c r="S33" s="89"/>
      <c r="T33" s="89"/>
    </row>
    <row r="34" spans="1:20" s="65" customFormat="1" ht="12.75" customHeight="1">
      <c r="A34" s="67"/>
      <c r="C34" s="64"/>
      <c r="D34" s="64"/>
      <c r="R34" s="88"/>
      <c r="S34" s="89"/>
      <c r="T34" s="89"/>
    </row>
    <row r="35" spans="1:20" s="65" customFormat="1" ht="12.75" customHeight="1">
      <c r="A35" s="67"/>
      <c r="C35" s="64"/>
      <c r="D35" s="64"/>
      <c r="R35" s="88"/>
      <c r="S35" s="89"/>
      <c r="T35" s="89"/>
    </row>
    <row r="36" spans="1:20" s="65" customFormat="1" ht="12.75" customHeight="1">
      <c r="A36" s="67"/>
      <c r="C36" s="64"/>
      <c r="D36" s="64"/>
      <c r="R36" s="88"/>
      <c r="S36" s="89"/>
      <c r="T36" s="89"/>
    </row>
    <row r="37" spans="1:20" s="65" customFormat="1" ht="12.75" customHeight="1">
      <c r="A37" s="67"/>
      <c r="C37" s="64"/>
      <c r="D37" s="64"/>
      <c r="R37" s="88"/>
      <c r="S37" s="89"/>
      <c r="T37" s="89"/>
    </row>
    <row r="38" spans="1:20" s="65" customFormat="1" ht="12.75" customHeight="1">
      <c r="A38" s="67"/>
      <c r="C38" s="64"/>
      <c r="D38" s="64"/>
      <c r="R38" s="88"/>
      <c r="S38" s="89"/>
      <c r="T38" s="89"/>
    </row>
    <row r="39" spans="1:20" s="65" customFormat="1" ht="12.75" customHeight="1">
      <c r="A39" s="67"/>
      <c r="C39" s="64"/>
      <c r="D39" s="64"/>
      <c r="R39" s="88"/>
      <c r="S39" s="89"/>
      <c r="T39" s="89"/>
    </row>
    <row r="40" spans="1:20" s="65" customFormat="1" ht="12.75" customHeight="1">
      <c r="A40" s="67"/>
      <c r="C40" s="64"/>
      <c r="D40" s="64"/>
      <c r="R40" s="88"/>
      <c r="S40" s="89"/>
      <c r="T40" s="89"/>
    </row>
    <row r="41" spans="1:20" ht="12.75" customHeight="1">
      <c r="R41" s="82"/>
      <c r="S41" s="82"/>
      <c r="T41" s="82"/>
    </row>
    <row r="42" spans="1:20" ht="12.75" customHeight="1">
      <c r="R42" s="88"/>
      <c r="S42" s="82"/>
      <c r="T42" s="82"/>
    </row>
    <row r="43" spans="1:20" ht="12.75" customHeight="1">
      <c r="R43" s="82"/>
      <c r="S43" s="82"/>
      <c r="T43" s="82"/>
    </row>
    <row r="44" spans="1:20" ht="12.75" customHeight="1">
      <c r="R44" s="82"/>
      <c r="S44" s="82"/>
      <c r="T44" s="82"/>
    </row>
    <row r="45" spans="1:20" ht="12.75" customHeight="1">
      <c r="R45" s="82"/>
      <c r="S45" s="82"/>
      <c r="T45" s="82"/>
    </row>
    <row r="46" spans="1:20" ht="12.75" customHeight="1">
      <c r="R46" s="82"/>
      <c r="S46" s="82"/>
      <c r="T46" s="82"/>
    </row>
    <row r="47" spans="1:20" ht="12.75" customHeight="1">
      <c r="R47" s="82"/>
      <c r="S47" s="82"/>
      <c r="T47" s="82"/>
    </row>
    <row r="48" spans="1:20" ht="12.75" customHeight="1">
      <c r="R48" s="82"/>
      <c r="S48" s="82"/>
      <c r="T48" s="82"/>
    </row>
    <row r="49" spans="18:20" ht="12.75" customHeight="1">
      <c r="R49" s="82"/>
      <c r="S49" s="82"/>
      <c r="T49" s="82"/>
    </row>
    <row r="50" spans="18:20" ht="12.75" customHeight="1">
      <c r="R50" s="82"/>
      <c r="S50" s="82"/>
      <c r="T50" s="82"/>
    </row>
    <row r="51" spans="18:20" ht="12.75" customHeight="1">
      <c r="R51" s="82"/>
      <c r="S51" s="82"/>
      <c r="T51" s="82"/>
    </row>
    <row r="52" spans="18:20" ht="12.75" customHeight="1">
      <c r="R52" s="82"/>
      <c r="S52" s="82"/>
      <c r="T52" s="82"/>
    </row>
    <row r="53" spans="18:20" ht="12.75" customHeight="1">
      <c r="R53" s="82"/>
      <c r="S53" s="82"/>
      <c r="T53" s="82"/>
    </row>
    <row r="54" spans="18:20" ht="12.75" customHeight="1">
      <c r="R54" s="82"/>
      <c r="S54" s="82"/>
      <c r="T54" s="82"/>
    </row>
    <row r="55" spans="18:20" ht="12.75" customHeight="1">
      <c r="R55" s="82"/>
      <c r="S55" s="82"/>
      <c r="T55" s="82"/>
    </row>
    <row r="56" spans="18:20" ht="12.75" customHeight="1">
      <c r="R56" s="82"/>
      <c r="S56" s="82"/>
      <c r="T56" s="82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3">
      <sortCondition descending="1" ref="N10:N11"/>
    </sortState>
  </autoFilter>
  <sortState ref="A12:AJ23">
    <sortCondition ref="A12"/>
  </sortState>
  <mergeCells count="24">
    <mergeCell ref="A3:Q3"/>
    <mergeCell ref="A1:Q1"/>
    <mergeCell ref="A2:Q2"/>
    <mergeCell ref="A16:C16"/>
    <mergeCell ref="A18:C18"/>
    <mergeCell ref="G16:N16"/>
    <mergeCell ref="G18:N18"/>
    <mergeCell ref="A10:A11"/>
    <mergeCell ref="B10:B11"/>
    <mergeCell ref="C10:C11"/>
    <mergeCell ref="D10:D11"/>
    <mergeCell ref="E10:E11"/>
    <mergeCell ref="G10:G11"/>
    <mergeCell ref="A4:Q4"/>
    <mergeCell ref="A5:Q5"/>
    <mergeCell ref="A6:Q6"/>
    <mergeCell ref="O10:O11"/>
    <mergeCell ref="P10:P11"/>
    <mergeCell ref="Q10:Q11"/>
    <mergeCell ref="A7:B7"/>
    <mergeCell ref="G8:J9"/>
    <mergeCell ref="A9:B9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60м</vt:lpstr>
      <vt:lpstr>60м Ф</vt:lpstr>
      <vt:lpstr>200м</vt:lpstr>
      <vt:lpstr>200мф</vt:lpstr>
      <vt:lpstr>400м</vt:lpstr>
      <vt:lpstr>800м</vt:lpstr>
      <vt:lpstr>1500м</vt:lpstr>
      <vt:lpstr>3000м</vt:lpstr>
      <vt:lpstr>4х200</vt:lpstr>
      <vt:lpstr>60сб</vt:lpstr>
      <vt:lpstr>60сб ф</vt:lpstr>
      <vt:lpstr>2000сп</vt:lpstr>
      <vt:lpstr>ВЫСОТА</vt:lpstr>
      <vt:lpstr>ШЕСТ ф</vt:lpstr>
      <vt:lpstr>ДЛ-НА</vt:lpstr>
      <vt:lpstr>ТРОЙ</vt:lpstr>
      <vt:lpstr>ядро</vt:lpstr>
      <vt:lpstr>И60</vt:lpstr>
      <vt:lpstr>И200</vt:lpstr>
      <vt:lpstr>И 400</vt:lpstr>
      <vt:lpstr>И800</vt:lpstr>
      <vt:lpstr>И1500</vt:lpstr>
      <vt:lpstr>И3000</vt:lpstr>
      <vt:lpstr>И4х200</vt:lpstr>
      <vt:lpstr>И60 сб</vt:lpstr>
      <vt:lpstr>И2000сп</vt:lpstr>
      <vt:lpstr>И высота</vt:lpstr>
      <vt:lpstr>И ДЛИНА</vt:lpstr>
      <vt:lpstr>И ТРОЙНОЙ</vt:lpstr>
      <vt:lpstr>И ЯДРО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Евдоким Владимирович</cp:lastModifiedBy>
  <cp:lastPrinted>2018-01-19T09:55:46Z</cp:lastPrinted>
  <dcterms:created xsi:type="dcterms:W3CDTF">2004-05-24T08:29:48Z</dcterms:created>
  <dcterms:modified xsi:type="dcterms:W3CDTF">2018-01-21T14:01:56Z</dcterms:modified>
</cp:coreProperties>
</file>